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6-02-2025\"/>
    </mc:Choice>
  </mc:AlternateContent>
  <bookViews>
    <workbookView xWindow="0" yWindow="0" windowWidth="20490" windowHeight="7050" activeTab="1"/>
  </bookViews>
  <sheets>
    <sheet name="BASE" sheetId="1" r:id="rId1"/>
    <sheet name="Hoja2" sheetId="3" r:id="rId2"/>
  </sheets>
  <definedNames>
    <definedName name="_xlnm._FilterDatabase" localSheetId="0" hidden="1">BASE!$A$1:$P$766</definedName>
    <definedName name="_xlnm._FilterDatabase" localSheetId="1" hidden="1">Hoja2!$E$18:$G$36</definedName>
  </definedName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" l="1"/>
  <c r="E24" i="3"/>
  <c r="F35" i="3"/>
  <c r="E34" i="3"/>
  <c r="F36" i="3"/>
  <c r="E35" i="3"/>
  <c r="F31" i="3"/>
  <c r="F23" i="3"/>
  <c r="F22" i="3"/>
  <c r="E36" i="3"/>
  <c r="F33" i="3"/>
  <c r="E22" i="3"/>
  <c r="E30" i="3"/>
  <c r="E28" i="3"/>
  <c r="F34" i="3"/>
  <c r="F21" i="3"/>
  <c r="E23" i="3"/>
  <c r="E33" i="3"/>
  <c r="E29" i="3"/>
  <c r="F25" i="3"/>
  <c r="F20" i="3"/>
  <c r="E31" i="3"/>
  <c r="F30" i="3"/>
  <c r="E21" i="3"/>
  <c r="F28" i="3"/>
  <c r="F19" i="3"/>
  <c r="F27" i="3"/>
  <c r="E20" i="3"/>
  <c r="F26" i="3"/>
  <c r="F32" i="3"/>
  <c r="E26" i="3"/>
  <c r="E27" i="3"/>
  <c r="E25" i="3"/>
  <c r="E32" i="3"/>
  <c r="F24" i="3"/>
  <c r="F29" i="3"/>
  <c r="G25" i="3" l="1"/>
  <c r="G27" i="3"/>
  <c r="G20" i="3"/>
  <c r="G21" i="3"/>
  <c r="G31" i="3"/>
  <c r="G29" i="3"/>
  <c r="G33" i="3"/>
  <c r="G23" i="3"/>
  <c r="G28" i="3"/>
  <c r="G30" i="3"/>
  <c r="G22" i="3"/>
  <c r="G36" i="3"/>
  <c r="G35" i="3"/>
  <c r="G34" i="3"/>
  <c r="G19" i="3"/>
</calcChain>
</file>

<file path=xl/sharedStrings.xml><?xml version="1.0" encoding="utf-8"?>
<sst xmlns="http://schemas.openxmlformats.org/spreadsheetml/2006/main" count="2354" uniqueCount="146">
  <si>
    <t>Fecha</t>
  </si>
  <si>
    <t>Grupo_de_Camas</t>
  </si>
  <si>
    <t>Tipo</t>
  </si>
  <si>
    <t>ID</t>
  </si>
  <si>
    <t>CodHabilitacion</t>
  </si>
  <si>
    <t>Prestador.x</t>
  </si>
  <si>
    <t>REPS_CAMAS</t>
  </si>
  <si>
    <t>TR_CAMAS</t>
  </si>
  <si>
    <t>Camas_Hab_Reps</t>
  </si>
  <si>
    <t>Camas_Habilitadas</t>
  </si>
  <si>
    <t>Camas_Ocupadas</t>
  </si>
  <si>
    <t>Ocupadas_C19</t>
  </si>
  <si>
    <t>Expansion</t>
  </si>
  <si>
    <t>Asignadas_C19</t>
  </si>
  <si>
    <t>Disponibles</t>
  </si>
  <si>
    <t>CamasConvertida</t>
  </si>
  <si>
    <t>HOSPITALIZACION ADULTO</t>
  </si>
  <si>
    <t>Privada</t>
  </si>
  <si>
    <t>CLINICA JUAN N CORPAS LTDA</t>
  </si>
  <si>
    <t>PEDIATRÍA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</si>
  <si>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</si>
  <si>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</si>
  <si>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</si>
  <si>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</si>
  <si>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</si>
  <si>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</si>
  <si>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RECIEN NACIDO</t>
  </si>
  <si>
    <t>NUEVA CLINICA MAGDALENA</t>
  </si>
  <si>
    <t>PROSEGUIR SEDE 3</t>
  </si>
  <si>
    <t>FUNDACION HOSPITAL SAN CARLOS</t>
  </si>
  <si>
    <t>CENTRO DE ATENCION EN SALUD CAFAM CLINICA CALLE 51</t>
  </si>
  <si>
    <t>Centro de Atención en Salud Cafam Clínica Calle 93</t>
  </si>
  <si>
    <t>Centro de Atención en Salud Cafam Clínica Santa Bárbara</t>
  </si>
  <si>
    <t>FUNDACION SANTA FE DE BOGOTA</t>
  </si>
  <si>
    <t>HOSPITAL UNIVERSITARIO CLINICA SAN RAFAEL</t>
  </si>
  <si>
    <t>FUNDACION HOSPITAL DE LA MISERICORDIA</t>
  </si>
  <si>
    <t>INSTITUTO NACIONAL DE CANCEROLOGIA - EMPRESA SOCIAL DEL ESTADO</t>
  </si>
  <si>
    <t>FUNDACION ABOOD SHAIO</t>
  </si>
  <si>
    <t>CLINICA NUEVA</t>
  </si>
  <si>
    <t>CLINICA DE LA MUJER</t>
  </si>
  <si>
    <t>CLINICA INFANTIL COLSUBSIDIO</t>
  </si>
  <si>
    <t>CLINICA COLSUBSIDIO CIUDAD ROMA</t>
  </si>
  <si>
    <t>CLINICA COLSUBSIDIO CALLE 100</t>
  </si>
  <si>
    <t>COLSUBSIDIO CLINICA 94</t>
  </si>
  <si>
    <t>COLSUBSIDIO CLINICA 127</t>
  </si>
  <si>
    <t>CLINICA MATERNO INFANTIL EUSALUD</t>
  </si>
  <si>
    <t>EUSALUD CLINICA DE TRAUMATOLOGIA Y ORTOPEDIA</t>
  </si>
  <si>
    <t>INSTITUTO DE ORTOPEDIA INFANTIL ROOSEVELT</t>
  </si>
  <si>
    <t>Sociedad de Cirugia de Bogota - Hospital de San Jose</t>
  </si>
  <si>
    <t>CLINICA PALERMO</t>
  </si>
  <si>
    <t>CENTRO DE INVESTIGACIONES ONCOLOGICAS CLINICA SAN DIEGO CIOSAD S.A.S</t>
  </si>
  <si>
    <t>FUNDACION CARDIO INFANTIL INSTITUTO DE CARDIOLOGIA</t>
  </si>
  <si>
    <t>CENTRO POLICLINICO DEL OLAYA</t>
  </si>
  <si>
    <t>CLINICA REINA SOFIA</t>
  </si>
  <si>
    <t>CLINICA UNIVERSITARIA COLOMBIA</t>
  </si>
  <si>
    <t>CLINICA COLSANITAS 103</t>
  </si>
  <si>
    <t>CLINICA PEDIATRICA</t>
  </si>
  <si>
    <t>CLINICA INFANTIL SANTA MARIA DEL LAGO</t>
  </si>
  <si>
    <t>HOSPITAL UNIVERSITARIO DE LA SAMARITANA</t>
  </si>
  <si>
    <t>CLINICA DE MARLY</t>
  </si>
  <si>
    <t>HOSPITAL UNIVERSITARIO SAN IGNACIO</t>
  </si>
  <si>
    <t>VIRREY SOLIS IPS S.A - CLINICA SUBA</t>
  </si>
  <si>
    <t>CLINICA DEL COUNTRY IPS</t>
  </si>
  <si>
    <t>CLINICA DEL OCCIDENTE S.A.</t>
  </si>
  <si>
    <t>HOSPITAL INFANTIL UNIVERSITARIO DE SAN JOSE</t>
  </si>
  <si>
    <t>HOSPITAL MILITAR CENTRAL</t>
  </si>
  <si>
    <t>HOSPITAL UNIVERSITARIO MAYOR-MEDERI</t>
  </si>
  <si>
    <t>HOSPITAL UNIVERSITARIO BARRIOS UNIDOS-MEDERI</t>
  </si>
  <si>
    <t>INSTITUTO DEL CORAZON DE BOGOTA</t>
  </si>
  <si>
    <t>MEDICENTRO FAMILIAR IPS SAS</t>
  </si>
  <si>
    <t>CLINICA MEDICAL S.A.S.</t>
  </si>
  <si>
    <t>EPS SANITAS UNIDAD DE URGENCIAS PUENTE ARANDA</t>
  </si>
  <si>
    <t>ADMINISTRADORA CLINICA LA COLINA SAS</t>
  </si>
  <si>
    <t>CLINICA LOS NOGALES SAS</t>
  </si>
  <si>
    <t>CLINICA SAN FRANCISCO DE ASIS</t>
  </si>
  <si>
    <t>CLINICA CENTENARIO S.A.S</t>
  </si>
  <si>
    <t>HOSPITAL UNIVERSITARIO NACIONAL DE COLOMBIA</t>
  </si>
  <si>
    <t>HEALTH &amp; LIFE IPS SAS SEDE MONTEVIDEO</t>
  </si>
  <si>
    <t>Publica</t>
  </si>
  <si>
    <t>UNIDAD DE SERVICIOS DE SALUD SANTA CLARA</t>
  </si>
  <si>
    <t>UNIDAD DE SERVICIOS DE SALUD SAN BLAS</t>
  </si>
  <si>
    <t>UNIDAD DE SERVICIOS DE SALUD PERSEVERANCIA</t>
  </si>
  <si>
    <t>UNIDAD DE SERVICIOS DE SALUD SAMPER MENDOZA</t>
  </si>
  <si>
    <t>UNIDAD DE SERVICIOS DE SALUD JORGE ELIECER GAITAN</t>
  </si>
  <si>
    <t>UNIDAD DE SERVICIOS DE SALUD CHIRCALES</t>
  </si>
  <si>
    <t>UNIDAD DE SERVICIOS DE SALUD MATERNO INFANTIL</t>
  </si>
  <si>
    <t>UNIDAD DE SERVICIOS DE SALUD VICTORIA</t>
  </si>
  <si>
    <t>UNIDAD DE SERVICIOS DE SALUD SIMON BOLIVAR</t>
  </si>
  <si>
    <t>UNIDAD DE SERVICIOS DE SALUD ENGATIVA CALLE 80</t>
  </si>
  <si>
    <t>UNIDAD DE SERVICIOS DE SALUD EMAUS</t>
  </si>
  <si>
    <t>UNIDAD DE SERVICIOS DE SALUD SUBA</t>
  </si>
  <si>
    <t>UNIDAD DE SERVICIOS DE SALUD CHAPINERO</t>
  </si>
  <si>
    <t>UNIDAD DE SERVICIOS DE SALUD EL TUNAL</t>
  </si>
  <si>
    <t>UNIDAD DE SERVICIOS DE SALUD MEISSEN</t>
  </si>
  <si>
    <t>UNIDAD DE SERVICIOS DE SALUD AMBULATORIA TUNJUELITO</t>
  </si>
  <si>
    <t>UNIDAD DE SERVICIOS DE SALUD VISTA HERMOSA</t>
  </si>
  <si>
    <t>UNIDAD DE SERVICIOS DE SALUD USME</t>
  </si>
  <si>
    <t>UNIDAD DE SERVICIOS DE SALUD SANTA LIBRADA I</t>
  </si>
  <si>
    <t>UNIDAD DE SERVICIOS DE SALUD OCCIDENTE DE KENNEDY</t>
  </si>
  <si>
    <t>UNIDAD DE SERVICIOS DE SALUD PATIO BONITO TINTAL</t>
  </si>
  <si>
    <t>UNIDAD DE SERVICIOS DE SALUD BOSA</t>
  </si>
  <si>
    <t>UNIDAD DE SERVICIOS DE SALUD FONTIBÓN</t>
  </si>
  <si>
    <t>Hospital de Bosa</t>
  </si>
  <si>
    <t>GRUPO EMPRESARIAL JARBSALUD IPS S.A.S.</t>
  </si>
  <si>
    <t>CLINICA SANTA TERESITA DE NORMANDIA</t>
  </si>
  <si>
    <t>LOSCOBOS MEDICAL CENTER SAS - LOSCOBOS</t>
  </si>
  <si>
    <t>CLINICA NUEVA EL LAGO S.A.S - SEDE CALLE 76</t>
  </si>
  <si>
    <t>CLINICA SANTA MONICA DE BOGOTA SAS</t>
  </si>
  <si>
    <t>RED HUMANA S.A.S.</t>
  </si>
  <si>
    <t>BIENAVENTURANZA IPS SAS</t>
  </si>
  <si>
    <t>CLINICA DE ESPECIALIDADES QUIRURGICAS S.A.S</t>
  </si>
  <si>
    <t>FUNDACION CTIC - CENTRO DE TRATAMIENTO E INVESTIGACION SOBRE CANCER LUIS CARLOS SARMIENTO ANGULO</t>
  </si>
  <si>
    <t>Etiquetas de fila</t>
  </si>
  <si>
    <t xml:space="preserve"> Camas_Hab_Reps</t>
  </si>
  <si>
    <t xml:space="preserve"> Camas_Habilitadas</t>
  </si>
  <si>
    <t xml:space="preserve"> Camas_Ocupadas</t>
  </si>
  <si>
    <t xml:space="preserve"> Disponibles</t>
  </si>
  <si>
    <t xml:space="preserve"> Asignadas_C19</t>
  </si>
  <si>
    <t xml:space="preserve"> Ocupadas_C19</t>
  </si>
  <si>
    <t xml:space="preserve"> Expansion</t>
  </si>
  <si>
    <t xml:space="preserve"> CamasConvertida</t>
  </si>
  <si>
    <t xml:space="preserve"> REPS_CAMAS</t>
  </si>
  <si>
    <t xml:space="preserve"> TR_CAMAS</t>
  </si>
  <si>
    <t>(en blanco)</t>
  </si>
  <si>
    <t>Total general</t>
  </si>
  <si>
    <t>Numerador</t>
  </si>
  <si>
    <t>Denominador</t>
  </si>
  <si>
    <t>%</t>
  </si>
  <si>
    <t>Porcentaje ocupación camas hospitalización general adultos no COVID</t>
  </si>
  <si>
    <t>Porcentaje ocupación camas hospitalización general adultos COVID19</t>
  </si>
  <si>
    <t>Porcentaje ocupación camas hospitalización general pediátrica no COVID</t>
  </si>
  <si>
    <t>Porcentaje ocupación camas hospitalización general pediátrica COVID19</t>
  </si>
  <si>
    <t>Porcentaje ocupación camas URN no COVID</t>
  </si>
  <si>
    <t>Porcentaje ocupación camas URN COVID19</t>
  </si>
  <si>
    <t>Porcentaje ocupación camas UCI Neonatal no COVID</t>
  </si>
  <si>
    <t>Porcentaje ocupación camas  UCI Neonatal  COVID19</t>
  </si>
  <si>
    <t>Porcentaje ocupación camas UCI Pediátrica no COVID</t>
  </si>
  <si>
    <t>Porcentaje ocupación camas  UCI Pediátrica COVID19</t>
  </si>
  <si>
    <t>Porcentaje ocupación camas UCI Adulto Total</t>
  </si>
  <si>
    <t>Porcentaje ocupación camas  UCI Adulto  COVID19</t>
  </si>
  <si>
    <t>Porcentaje ocupación camas UCIM Neonatal no COVID</t>
  </si>
  <si>
    <t>Porcentaje ocupación camas  UCIM Neonatal  COVID19</t>
  </si>
  <si>
    <t>Porcentaje ocupación camas UCIM Pediátrica no COVID</t>
  </si>
  <si>
    <t>Porcentaje ocupación camas  UCIM Pediátrica COVID19</t>
  </si>
  <si>
    <t>Porcentaje ocupación camas UCIM Adulto no COVID</t>
  </si>
  <si>
    <t>Porcentaje ocupación camas  UCIM Adulto  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</si>
</sst>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yyyy\-mm\-dd\ hh:mm:ss"/>
    <numFmt numFmtId="166" formatCode="yyyy/mm/dd\ hh:mm:ss"/>
  </numFmts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theme="3" tint="0.5999938962981048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2" fillId="2" borderId="4" xfId="0" applyFont="1" applyFill="1" applyBorder="1"/>
    <xf numFmtId="0" fontId="3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left"/>
    </xf>
    <xf numFmtId="164" fontId="2" fillId="3" borderId="5" xfId="1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0" fontId="0" fillId="8" borderId="0" xfId="0" applyFill="1"/>
    <xf numFmtId="10" fontId="0" fillId="0" borderId="0" xfId="0" applyNumberFormat="1"/>
    <xf numFmtId="164" fontId="2" fillId="4" borderId="5" xfId="1" applyNumberFormat="1" applyFont="1" applyFill="1" applyBorder="1" applyAlignment="1">
      <alignment horizontal="center"/>
    </xf>
    <xf numFmtId="164" fontId="2" fillId="5" borderId="5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164" fontId="2" fillId="2" borderId="9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2" fillId="12" borderId="5" xfId="1" applyNumberFormat="1" applyFont="1" applyFill="1" applyBorder="1" applyAlignment="1">
      <alignment horizontal="center"/>
    </xf>
    <xf numFmtId="165" fontId="5" fillId="0" borderId="0" xfId="0" applyNumberFormat="1" applyFont="1"/>
    <xf numFmtId="166" fontId="5" fillId="0" borderId="0" xfId="0" applyNumberFormat="1" applyFont="1"/>
    <xf numFmtId="0" fontId="0" fillId="0" borderId="0" xfId="0" applyNumberFormat="1"/>
    <xf numFmtId="0" fontId="0" fillId="6" borderId="0" xfId="0" applyNumberFormat="1" applyFill="1"/>
    <xf numFmtId="0" fontId="0" fillId="7" borderId="0" xfId="0" applyNumberFormat="1" applyFill="1"/>
    <xf numFmtId="0" fontId="0" fillId="8" borderId="0" xfId="0" applyNumberFormat="1" applyFill="1"/>
    <xf numFmtId="0" fontId="0" fillId="9" borderId="0" xfId="0" applyNumberFormat="1" applyFill="1"/>
    <xf numFmtId="0" fontId="0" fillId="10" borderId="0" xfId="0" applyNumberFormat="1" applyFill="1"/>
    <xf numFmtId="0" fontId="0" fillId="11" borderId="0" xfId="0" applyNumberFormat="1" applyFill="1"/>
  </cellXfs>
  <cellStyles count="2">
    <cellStyle name="Normal" xfId="0" builtinId="0"/>
    <cellStyle name="Porcentaje" xfId="1" builtinId="5"/>
  </cellStyles>
  <dxfs count="46">
    <dxf>
      <fill>
        <patternFill patternType="solid">
          <bgColor theme="9" tint="0.39997558519241921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fgColor theme="3" tint="0.59999389629810485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92D050"/>
        </patternFill>
      </fill>
    </dxf>
    <dxf>
      <fill>
        <patternFill>
          <bgColor theme="9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>
          <bgColor theme="9" tint="-0.249977111117893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5704.571284259262" createdVersion="8" refreshedVersion="6" minRefreshableVersion="3" recordCount="1530">
  <cacheSource type="worksheet">
    <worksheetSource ref="A1:P1048576" sheet="BASE"/>
  </cacheSource>
  <cacheFields count="16">
    <cacheField name="Fecha" numFmtId="0">
      <sharedItems containsNonDate="0" containsDate="1" containsString="0" containsBlank="1" minDate="2025-02-16T00:00:00" maxDate="2025-02-17T00:00:00"/>
    </cacheField>
    <cacheField name="Grupo_de_Camas" numFmtId="0">
      <sharedItems containsBlank="1" count="10">
        <s v="HOSPITALIZACION ADULTO"/>
        <s v="PEDIATRÍA"/>
        <s v="UCI ADULTO"/>
        <s v="UCI INTERMEDIO ADULTO"/>
        <s v="UCI INTERMEDIO NEONATAL"/>
        <s v="UCI INTERMEDIO PEDIÁTRICO"/>
        <s v="UCI NEONATAL"/>
        <s v="UCI PEDIATRICA"/>
        <s v="UNIDAD RECIEN NACIDO"/>
        <m/>
      </sharedItems>
    </cacheField>
    <cacheField name="Tipo" numFmtId="0">
      <sharedItems containsBlank="1"/>
    </cacheField>
    <cacheField name="ID" numFmtId="0">
      <sharedItems containsString="0" containsBlank="1" containsNumber="1" containsInteger="1" minValue="1" maxValue="61"/>
    </cacheField>
    <cacheField name="CodHabilitacion" numFmtId="0">
      <sharedItems containsString="0" containsBlank="1" containsNumber="1" containsInteger="1" minValue="1100109104" maxValue="110013853701"/>
    </cacheField>
    <cacheField name="Prestador.x" numFmtId="0">
      <sharedItems containsBlank="1"/>
    </cacheField>
    <cacheField name="REPS_CAMAS" numFmtId="0">
      <sharedItems containsString="0" containsBlank="1" containsNumber="1" containsInteger="1" minValue="1" maxValue="483"/>
    </cacheField>
    <cacheField name="TR_CAMAS" numFmtId="0">
      <sharedItems containsString="0" containsBlank="1" containsNumber="1" containsInteger="1" minValue="0" maxValue="0"/>
    </cacheField>
    <cacheField name="Camas_Hab_Reps" numFmtId="0">
      <sharedItems containsString="0" containsBlank="1" containsNumber="1" containsInteger="1" minValue="0" maxValue="471"/>
    </cacheField>
    <cacheField name="Camas_Habilitadas" numFmtId="0">
      <sharedItems containsString="0" containsBlank="1" containsNumber="1" containsInteger="1" minValue="0" maxValue="471"/>
    </cacheField>
    <cacheField name="Camas_Ocupadas" numFmtId="0">
      <sharedItems containsString="0" containsBlank="1" containsNumber="1" containsInteger="1" minValue="0" maxValue="443"/>
    </cacheField>
    <cacheField name="Ocupadas_C19" numFmtId="0">
      <sharedItems containsString="0" containsBlank="1" containsNumber="1" containsInteger="1" minValue="0" maxValue="9"/>
    </cacheField>
    <cacheField name="Expansion" numFmtId="0">
      <sharedItems containsString="0" containsBlank="1" containsNumber="1" containsInteger="1" minValue="0" maxValue="41"/>
    </cacheField>
    <cacheField name="Asignadas_C19" numFmtId="0">
      <sharedItems containsString="0" containsBlank="1" containsNumber="1" containsInteger="1" minValue="0" maxValue="14"/>
    </cacheField>
    <cacheField name="Disponibles" numFmtId="0">
      <sharedItems containsString="0" containsBlank="1" containsNumber="1" containsInteger="1" minValue="0" maxValue="103"/>
    </cacheField>
    <cacheField name="CamasConvertida" numFmtId="0">
      <sharedItems containsString="0" containsBlank="1" containsNumber="1" containsInteger="1" minValue="0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0">
  <r>
    <d v="2025-02-16T00:00:00"/>
    <x v="0"/>
    <s v="Privada"/>
    <n v="12"/>
    <n v="1100109104"/>
    <s v="CLINICA JUAN N CORPAS LTDA"/>
    <n v="111"/>
    <m/>
    <n v="96"/>
    <n v="96"/>
    <n v="79"/>
    <n v="0"/>
    <n v="0"/>
    <n v="0"/>
    <n v="17"/>
    <n v="0"/>
  </r>
  <r>
    <d v="2025-02-16T00:00:00"/>
    <x v="1"/>
    <s v="Privada"/>
    <n v="12"/>
    <n v="1100109104"/>
    <s v="CLINICA JUAN N CORPAS LTDA"/>
    <n v="10"/>
    <m/>
    <n v="10"/>
    <n v="10"/>
    <n v="10"/>
    <n v="0"/>
    <n v="0"/>
    <n v="0"/>
    <n v="0"/>
    <n v="0"/>
  </r>
  <r>
    <d v="2025-02-16T00:00:00"/>
    <x v="2"/>
    <s v="Privada"/>
    <n v="12"/>
    <n v="1100109104"/>
    <s v="CLINICA JUAN N CORPAS LTDA"/>
    <n v="8"/>
    <m/>
    <n v="8"/>
    <n v="8"/>
    <n v="3"/>
    <n v="0"/>
    <n v="0"/>
    <n v="0"/>
    <n v="5"/>
    <n v="0"/>
  </r>
  <r>
    <d v="2025-02-16T00:00:00"/>
    <x v="3"/>
    <s v="Privada"/>
    <n v="12"/>
    <n v="1100109104"/>
    <s v="CLINICA JUAN N CORPAS LTDA"/>
    <n v="8"/>
    <m/>
    <n v="8"/>
    <n v="8"/>
    <n v="2"/>
    <n v="0"/>
    <n v="0"/>
    <n v="0"/>
    <n v="6"/>
    <n v="0"/>
  </r>
  <r>
    <d v="2025-02-16T00:00:00"/>
    <x v="4"/>
    <s v="Privada"/>
    <n v="12"/>
    <n v="1100109104"/>
    <s v="CLINICA JUAN N CORPAS LTDA"/>
    <n v="9"/>
    <m/>
    <n v="9"/>
    <n v="9"/>
    <n v="1"/>
    <n v="0"/>
    <n v="0"/>
    <n v="0"/>
    <n v="8"/>
    <n v="0"/>
  </r>
  <r>
    <d v="2025-02-16T00:00:00"/>
    <x v="5"/>
    <s v="Privada"/>
    <n v="12"/>
    <n v="1100109104"/>
    <s v="CLINICA JUAN N CORPAS LTDA"/>
    <m/>
    <m/>
    <n v="0"/>
    <n v="0"/>
    <n v="0"/>
    <n v="0"/>
    <n v="0"/>
    <n v="0"/>
    <n v="0"/>
    <n v="0"/>
  </r>
  <r>
    <d v="2025-02-16T00:00:00"/>
    <x v="6"/>
    <s v="Privada"/>
    <n v="12"/>
    <n v="1100109104"/>
    <s v="CLINICA JUAN N CORPAS LTDA"/>
    <n v="6"/>
    <m/>
    <n v="6"/>
    <n v="6"/>
    <n v="2"/>
    <n v="0"/>
    <n v="0"/>
    <n v="0"/>
    <n v="4"/>
    <n v="0"/>
  </r>
  <r>
    <d v="2025-02-16T00:00:00"/>
    <x v="7"/>
    <s v="Privada"/>
    <n v="12"/>
    <n v="1100109104"/>
    <s v="CLINICA JUAN N CORPAS LTDA"/>
    <m/>
    <m/>
    <n v="0"/>
    <n v="0"/>
    <n v="0"/>
    <n v="0"/>
    <n v="0"/>
    <n v="0"/>
    <n v="0"/>
    <n v="0"/>
  </r>
  <r>
    <d v="2025-02-16T00:00:00"/>
    <x v="8"/>
    <s v="Privada"/>
    <n v="12"/>
    <n v="1100109104"/>
    <s v="CLINICA JUAN N CORPAS LTDA"/>
    <n v="12"/>
    <m/>
    <n v="12"/>
    <n v="12"/>
    <n v="3"/>
    <n v="0"/>
    <n v="0"/>
    <n v="0"/>
    <n v="9"/>
    <n v="0"/>
  </r>
  <r>
    <d v="2025-02-16T00:00:00"/>
    <x v="0"/>
    <s v="Privada"/>
    <n v="43"/>
    <n v="110010303101"/>
    <s v="NUEVA CLINICA MAGDALENA"/>
    <n v="23"/>
    <m/>
    <n v="23"/>
    <n v="14"/>
    <n v="14"/>
    <n v="0"/>
    <n v="0"/>
    <n v="0"/>
    <n v="0"/>
    <n v="0"/>
  </r>
  <r>
    <d v="2025-02-16T00:00:00"/>
    <x v="1"/>
    <s v="Privada"/>
    <n v="43"/>
    <n v="110010303101"/>
    <s v="NUEVA CLINICA MAGDALENA"/>
    <m/>
    <m/>
    <n v="0"/>
    <n v="0"/>
    <n v="0"/>
    <n v="0"/>
    <n v="0"/>
    <n v="0"/>
    <n v="0"/>
    <n v="0"/>
  </r>
  <r>
    <d v="2025-02-16T00:00:00"/>
    <x v="2"/>
    <s v="Privada"/>
    <n v="43"/>
    <n v="110010303101"/>
    <s v="NUEVA CLINICA MAGDALENA"/>
    <n v="1"/>
    <m/>
    <n v="1"/>
    <n v="1"/>
    <n v="0"/>
    <n v="0"/>
    <n v="0"/>
    <n v="0"/>
    <n v="1"/>
    <n v="0"/>
  </r>
  <r>
    <d v="2025-02-16T00:00:00"/>
    <x v="3"/>
    <s v="Privada"/>
    <n v="43"/>
    <n v="110010303101"/>
    <s v="NUEVA CLINICA MAGDALENA"/>
    <n v="6"/>
    <m/>
    <n v="6"/>
    <n v="6"/>
    <n v="2"/>
    <n v="0"/>
    <n v="0"/>
    <n v="0"/>
    <n v="4"/>
    <n v="0"/>
  </r>
  <r>
    <d v="2025-02-16T00:00:00"/>
    <x v="4"/>
    <s v="Privada"/>
    <n v="43"/>
    <n v="110010303101"/>
    <s v="NUEVA CLINICA MAGDALENA"/>
    <n v="10"/>
    <m/>
    <n v="10"/>
    <n v="10"/>
    <n v="4"/>
    <n v="0"/>
    <n v="0"/>
    <n v="0"/>
    <n v="6"/>
    <n v="0"/>
  </r>
  <r>
    <d v="2025-02-16T00:00:00"/>
    <x v="5"/>
    <s v="Privada"/>
    <n v="43"/>
    <n v="110010303101"/>
    <s v="NUEVA CLINICA MAGDALENA"/>
    <m/>
    <m/>
    <n v="0"/>
    <n v="0"/>
    <n v="0"/>
    <n v="0"/>
    <n v="0"/>
    <n v="0"/>
    <n v="0"/>
    <n v="0"/>
  </r>
  <r>
    <d v="2025-02-16T00:00:00"/>
    <x v="6"/>
    <s v="Privada"/>
    <n v="43"/>
    <n v="110010303101"/>
    <s v="NUEVA CLINICA MAGDALENA"/>
    <n v="10"/>
    <m/>
    <n v="10"/>
    <n v="10"/>
    <n v="7"/>
    <n v="0"/>
    <n v="0"/>
    <n v="0"/>
    <n v="3"/>
    <n v="0"/>
  </r>
  <r>
    <d v="2025-02-16T00:00:00"/>
    <x v="7"/>
    <s v="Privada"/>
    <n v="43"/>
    <n v="110010303101"/>
    <s v="NUEVA CLINICA MAGDALENA"/>
    <m/>
    <m/>
    <n v="0"/>
    <n v="0"/>
    <n v="0"/>
    <n v="0"/>
    <n v="0"/>
    <n v="0"/>
    <n v="0"/>
    <n v="0"/>
  </r>
  <r>
    <d v="2025-02-16T00:00:00"/>
    <x v="8"/>
    <s v="Privada"/>
    <n v="43"/>
    <n v="110010303101"/>
    <s v="NUEVA CLINICA MAGDALENA"/>
    <n v="15"/>
    <m/>
    <n v="10"/>
    <n v="10"/>
    <n v="3"/>
    <n v="0"/>
    <n v="0"/>
    <n v="0"/>
    <n v="7"/>
    <n v="0"/>
  </r>
  <r>
    <d v="2025-02-16T00:00:00"/>
    <x v="0"/>
    <s v="Privada"/>
    <n v="49"/>
    <n v="110010315505"/>
    <s v="PROSEGUIR SEDE 3"/>
    <n v="43"/>
    <m/>
    <n v="43"/>
    <n v="43"/>
    <n v="38"/>
    <n v="0"/>
    <n v="0"/>
    <n v="5"/>
    <n v="5"/>
    <n v="0"/>
  </r>
  <r>
    <d v="2025-02-16T00:00:00"/>
    <x v="1"/>
    <s v="Privada"/>
    <n v="49"/>
    <n v="110010315505"/>
    <s v="PROSEGUIR SEDE 3"/>
    <m/>
    <m/>
    <n v="0"/>
    <n v="0"/>
    <n v="0"/>
    <n v="0"/>
    <n v="0"/>
    <n v="0"/>
    <n v="0"/>
    <n v="0"/>
  </r>
  <r>
    <d v="2025-02-16T00:00:00"/>
    <x v="2"/>
    <s v="Privada"/>
    <n v="49"/>
    <n v="110010315505"/>
    <s v="PROSEGUIR SEDE 3"/>
    <n v="15"/>
    <m/>
    <n v="15"/>
    <n v="15"/>
    <n v="4"/>
    <n v="0"/>
    <n v="0"/>
    <n v="11"/>
    <n v="11"/>
    <n v="0"/>
  </r>
  <r>
    <d v="2025-02-16T00:00:00"/>
    <x v="3"/>
    <s v="Privada"/>
    <n v="49"/>
    <n v="110010315505"/>
    <s v="PROSEGUIR SEDE 3"/>
    <n v="18"/>
    <m/>
    <n v="18"/>
    <n v="18"/>
    <n v="14"/>
    <n v="0"/>
    <n v="0"/>
    <n v="4"/>
    <n v="4"/>
    <n v="0"/>
  </r>
  <r>
    <d v="2025-02-16T00:00:00"/>
    <x v="4"/>
    <s v="Privada"/>
    <n v="49"/>
    <n v="110010315505"/>
    <s v="PROSEGUIR SEDE 3"/>
    <m/>
    <m/>
    <n v="0"/>
    <n v="0"/>
    <n v="0"/>
    <n v="0"/>
    <n v="0"/>
    <n v="0"/>
    <n v="0"/>
    <n v="0"/>
  </r>
  <r>
    <d v="2025-02-16T00:00:00"/>
    <x v="5"/>
    <s v="Privada"/>
    <n v="49"/>
    <n v="110010315505"/>
    <s v="PROSEGUIR SEDE 3"/>
    <m/>
    <m/>
    <n v="0"/>
    <n v="0"/>
    <n v="0"/>
    <n v="0"/>
    <n v="0"/>
    <n v="0"/>
    <n v="0"/>
    <n v="0"/>
  </r>
  <r>
    <d v="2025-02-16T00:00:00"/>
    <x v="6"/>
    <s v="Privada"/>
    <n v="49"/>
    <n v="110010315505"/>
    <s v="PROSEGUIR SEDE 3"/>
    <m/>
    <m/>
    <n v="0"/>
    <n v="0"/>
    <n v="0"/>
    <n v="0"/>
    <n v="0"/>
    <n v="0"/>
    <n v="0"/>
    <n v="0"/>
  </r>
  <r>
    <d v="2025-02-16T00:00:00"/>
    <x v="7"/>
    <s v="Privada"/>
    <n v="49"/>
    <n v="110010315505"/>
    <s v="PROSEGUIR SEDE 3"/>
    <m/>
    <m/>
    <n v="0"/>
    <n v="0"/>
    <n v="0"/>
    <n v="0"/>
    <n v="0"/>
    <n v="0"/>
    <n v="0"/>
    <n v="0"/>
  </r>
  <r>
    <d v="2025-02-16T00:00:00"/>
    <x v="8"/>
    <s v="Privada"/>
    <n v="49"/>
    <n v="110010315505"/>
    <s v="PROSEGUIR SEDE 3"/>
    <m/>
    <m/>
    <n v="0"/>
    <n v="0"/>
    <n v="0"/>
    <n v="0"/>
    <n v="0"/>
    <n v="0"/>
    <n v="0"/>
    <n v="0"/>
  </r>
  <r>
    <d v="2025-02-16T00:00:00"/>
    <x v="0"/>
    <s v="Privada"/>
    <n v="28"/>
    <n v="110010413101"/>
    <s v="FUNDACION HOSPITAL SAN CARLOS"/>
    <n v="243"/>
    <m/>
    <n v="243"/>
    <n v="258"/>
    <n v="232"/>
    <n v="0"/>
    <n v="15"/>
    <n v="0"/>
    <n v="26"/>
    <n v="0"/>
  </r>
  <r>
    <d v="2025-02-16T00:00:00"/>
    <x v="1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6T00:00:00"/>
    <x v="2"/>
    <s v="Privada"/>
    <n v="28"/>
    <n v="110010413101"/>
    <s v="FUNDACION HOSPITAL SAN CARLOS"/>
    <n v="30"/>
    <m/>
    <n v="30"/>
    <n v="30"/>
    <n v="28"/>
    <n v="0"/>
    <n v="0"/>
    <n v="0"/>
    <n v="2"/>
    <n v="0"/>
  </r>
  <r>
    <d v="2025-02-16T00:00:00"/>
    <x v="3"/>
    <s v="Privada"/>
    <n v="28"/>
    <n v="110010413101"/>
    <s v="FUNDACION HOSPITAL SAN CARLOS"/>
    <n v="12"/>
    <m/>
    <n v="12"/>
    <n v="12"/>
    <n v="12"/>
    <n v="0"/>
    <n v="0"/>
    <n v="0"/>
    <n v="0"/>
    <n v="0"/>
  </r>
  <r>
    <d v="2025-02-16T00:00:00"/>
    <x v="4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6T00:00:00"/>
    <x v="5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6T00:00:00"/>
    <x v="6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6T00:00:00"/>
    <x v="7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6T00:00:00"/>
    <x v="8"/>
    <s v="Privada"/>
    <n v="28"/>
    <n v="110010413101"/>
    <s v="FUNDACION HOSPITAL SAN CARLOS"/>
    <m/>
    <m/>
    <n v="0"/>
    <n v="0"/>
    <n v="0"/>
    <n v="0"/>
    <n v="0"/>
    <n v="0"/>
    <n v="0"/>
    <n v="0"/>
  </r>
  <r>
    <d v="2025-02-16T00:00:00"/>
    <x v="0"/>
    <s v="Privada"/>
    <n v="2"/>
    <n v="110010559702"/>
    <s v="CENTRO DE ATENCION EN SALUD CAFAM CLINICA CALLE 51"/>
    <n v="62"/>
    <m/>
    <n v="62"/>
    <n v="58"/>
    <n v="54"/>
    <n v="0"/>
    <n v="0"/>
    <n v="0"/>
    <n v="4"/>
    <n v="0"/>
  </r>
  <r>
    <d v="2025-02-16T00:00:00"/>
    <x v="1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6T00:00:00"/>
    <x v="2"/>
    <s v="Privada"/>
    <n v="2"/>
    <n v="110010559702"/>
    <s v="CENTRO DE ATENCION EN SALUD CAFAM CLINICA CALLE 51"/>
    <n v="7"/>
    <m/>
    <n v="7"/>
    <n v="7"/>
    <n v="7"/>
    <n v="7"/>
    <n v="0"/>
    <n v="7"/>
    <n v="0"/>
    <n v="0"/>
  </r>
  <r>
    <d v="2025-02-16T00:00:00"/>
    <x v="3"/>
    <s v="Privada"/>
    <n v="2"/>
    <n v="110010559702"/>
    <s v="CENTRO DE ATENCION EN SALUD CAFAM CLINICA CALLE 51"/>
    <n v="1"/>
    <m/>
    <n v="1"/>
    <n v="1"/>
    <n v="1"/>
    <n v="1"/>
    <n v="0"/>
    <n v="1"/>
    <n v="0"/>
    <n v="0"/>
  </r>
  <r>
    <d v="2025-02-16T00:00:00"/>
    <x v="4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6T00:00:00"/>
    <x v="5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6T00:00:00"/>
    <x v="6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6T00:00:00"/>
    <x v="7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6T00:00:00"/>
    <x v="8"/>
    <s v="Privada"/>
    <n v="2"/>
    <n v="110010559702"/>
    <s v="CENTRO DE ATENCION EN SALUD CAFAM CLINICA CALLE 51"/>
    <m/>
    <m/>
    <n v="0"/>
    <n v="0"/>
    <n v="0"/>
    <n v="0"/>
    <n v="0"/>
    <n v="0"/>
    <n v="0"/>
    <n v="0"/>
  </r>
  <r>
    <d v="2025-02-16T00:00:00"/>
    <x v="0"/>
    <s v="Privada"/>
    <n v="21"/>
    <n v="110010559735"/>
    <s v="Centro de Atención en Salud Cafam Clínica Calle 93"/>
    <n v="70"/>
    <m/>
    <n v="70"/>
    <n v="69"/>
    <n v="66"/>
    <n v="0"/>
    <n v="0"/>
    <n v="0"/>
    <n v="3"/>
    <n v="0"/>
  </r>
  <r>
    <d v="2025-02-16T00:00:00"/>
    <x v="1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6T00:00:00"/>
    <x v="2"/>
    <s v="Privada"/>
    <n v="21"/>
    <n v="110010559735"/>
    <s v="Centro de Atención en Salud Cafam Clínica Calle 93"/>
    <n v="11"/>
    <m/>
    <n v="11"/>
    <n v="11"/>
    <n v="9"/>
    <n v="9"/>
    <n v="0"/>
    <n v="11"/>
    <n v="2"/>
    <n v="0"/>
  </r>
  <r>
    <d v="2025-02-16T00:00:00"/>
    <x v="3"/>
    <s v="Privada"/>
    <n v="21"/>
    <n v="110010559735"/>
    <s v="Centro de Atención en Salud Cafam Clínica Calle 93"/>
    <n v="7"/>
    <m/>
    <n v="7"/>
    <n v="7"/>
    <n v="7"/>
    <n v="7"/>
    <n v="0"/>
    <n v="7"/>
    <n v="0"/>
    <n v="0"/>
  </r>
  <r>
    <d v="2025-02-16T00:00:00"/>
    <x v="4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6T00:00:00"/>
    <x v="5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6T00:00:00"/>
    <x v="6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6T00:00:00"/>
    <x v="7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6T00:00:00"/>
    <x v="8"/>
    <s v="Privada"/>
    <n v="21"/>
    <n v="110010559735"/>
    <s v="Centro de Atención en Salud Cafam Clínica Calle 93"/>
    <m/>
    <m/>
    <n v="0"/>
    <n v="0"/>
    <n v="0"/>
    <n v="0"/>
    <n v="0"/>
    <n v="0"/>
    <n v="0"/>
    <n v="0"/>
  </r>
  <r>
    <d v="2025-02-16T00:00:00"/>
    <x v="0"/>
    <s v="Privada"/>
    <n v="56"/>
    <n v="110010559737"/>
    <s v="Centro de Atención en Salud Cafam Clínica Santa Bárbara"/>
    <n v="54"/>
    <m/>
    <n v="46"/>
    <n v="45"/>
    <n v="45"/>
    <n v="0"/>
    <n v="0"/>
    <n v="0"/>
    <n v="0"/>
    <n v="0"/>
  </r>
  <r>
    <d v="2025-02-16T00:00:00"/>
    <x v="1"/>
    <s v="Privada"/>
    <n v="56"/>
    <n v="110010559737"/>
    <s v="Centro de Atención en Salud Cafam Clínica Santa Bárbara"/>
    <n v="12"/>
    <m/>
    <n v="12"/>
    <n v="12"/>
    <n v="9"/>
    <n v="0"/>
    <n v="0"/>
    <n v="0"/>
    <n v="3"/>
    <n v="0"/>
  </r>
  <r>
    <d v="2025-02-16T00:00:00"/>
    <x v="2"/>
    <s v="Privada"/>
    <n v="56"/>
    <n v="110010559737"/>
    <s v="Centro de Atención en Salud Cafam Clínica Santa Bárbara"/>
    <n v="10"/>
    <m/>
    <n v="10"/>
    <n v="10"/>
    <n v="10"/>
    <n v="0"/>
    <n v="0"/>
    <n v="0"/>
    <n v="0"/>
    <n v="0"/>
  </r>
  <r>
    <d v="2025-02-16T00:00:00"/>
    <x v="3"/>
    <s v="Privada"/>
    <n v="56"/>
    <n v="110010559737"/>
    <s v="Centro de Atención en Salud Cafam Clínica Santa Bárbara"/>
    <n v="3"/>
    <m/>
    <n v="11"/>
    <n v="3"/>
    <n v="3"/>
    <n v="0"/>
    <n v="0"/>
    <n v="0"/>
    <n v="0"/>
    <n v="0"/>
  </r>
  <r>
    <d v="2025-02-16T00:00:00"/>
    <x v="4"/>
    <s v="Privada"/>
    <n v="56"/>
    <n v="110010559737"/>
    <s v="Centro de Atención en Salud Cafam Clínica Santa Bárbara"/>
    <n v="14"/>
    <m/>
    <n v="14"/>
    <n v="14"/>
    <n v="8"/>
    <n v="0"/>
    <n v="0"/>
    <n v="0"/>
    <n v="6"/>
    <n v="0"/>
  </r>
  <r>
    <d v="2025-02-16T00:00:00"/>
    <x v="5"/>
    <s v="Privada"/>
    <n v="56"/>
    <n v="110010559737"/>
    <s v="Centro de Atención en Salud Cafam Clínica Santa Bárbara"/>
    <n v="2"/>
    <m/>
    <n v="2"/>
    <n v="2"/>
    <n v="2"/>
    <n v="0"/>
    <n v="0"/>
    <n v="0"/>
    <n v="0"/>
    <n v="0"/>
  </r>
  <r>
    <d v="2025-02-16T00:00:00"/>
    <x v="6"/>
    <s v="Privada"/>
    <n v="56"/>
    <n v="110010559737"/>
    <s v="Centro de Atención en Salud Cafam Clínica Santa Bárbara"/>
    <n v="13"/>
    <m/>
    <n v="13"/>
    <n v="13"/>
    <n v="11"/>
    <n v="0"/>
    <n v="0"/>
    <n v="0"/>
    <n v="2"/>
    <n v="0"/>
  </r>
  <r>
    <d v="2025-02-16T00:00:00"/>
    <x v="7"/>
    <s v="Privada"/>
    <n v="56"/>
    <n v="110010559737"/>
    <s v="Centro de Atención en Salud Cafam Clínica Santa Bárbara"/>
    <n v="4"/>
    <m/>
    <n v="4"/>
    <n v="4"/>
    <n v="4"/>
    <n v="0"/>
    <n v="0"/>
    <n v="0"/>
    <n v="0"/>
    <n v="0"/>
  </r>
  <r>
    <d v="2025-02-16T00:00:00"/>
    <x v="8"/>
    <s v="Privada"/>
    <n v="56"/>
    <n v="110010559737"/>
    <s v="Centro de Atención en Salud Cafam Clínica Santa Bárbara"/>
    <n v="7"/>
    <m/>
    <n v="7"/>
    <n v="7"/>
    <n v="7"/>
    <n v="0"/>
    <n v="0"/>
    <n v="0"/>
    <n v="0"/>
    <n v="0"/>
  </r>
  <r>
    <d v="2025-02-16T00:00:00"/>
    <x v="0"/>
    <s v="Privada"/>
    <n v="29"/>
    <n v="110010561801"/>
    <s v="FUNDACION SANTA FE DE BOGOTA"/>
    <n v="234"/>
    <m/>
    <n v="231"/>
    <n v="238"/>
    <n v="209"/>
    <n v="0"/>
    <n v="0"/>
    <n v="0"/>
    <n v="29"/>
    <n v="0"/>
  </r>
  <r>
    <d v="2025-02-16T00:00:00"/>
    <x v="1"/>
    <s v="Privada"/>
    <n v="29"/>
    <n v="110010561801"/>
    <s v="FUNDACION SANTA FE DE BOGOTA"/>
    <n v="32"/>
    <m/>
    <n v="32"/>
    <n v="32"/>
    <n v="28"/>
    <n v="0"/>
    <n v="0"/>
    <n v="0"/>
    <n v="4"/>
    <n v="0"/>
  </r>
  <r>
    <d v="2025-02-16T00:00:00"/>
    <x v="2"/>
    <s v="Privada"/>
    <n v="29"/>
    <n v="110010561801"/>
    <s v="FUNDACION SANTA FE DE BOGOTA"/>
    <n v="33"/>
    <m/>
    <n v="33"/>
    <n v="33"/>
    <n v="30"/>
    <n v="0"/>
    <n v="29"/>
    <n v="0"/>
    <n v="3"/>
    <n v="0"/>
  </r>
  <r>
    <d v="2025-02-16T00:00:00"/>
    <x v="3"/>
    <s v="Privada"/>
    <n v="29"/>
    <n v="110010561801"/>
    <s v="FUNDACION SANTA FE DE BOGOTA"/>
    <n v="14"/>
    <m/>
    <n v="14"/>
    <n v="14"/>
    <n v="8"/>
    <n v="0"/>
    <n v="0"/>
    <n v="0"/>
    <n v="6"/>
    <n v="0"/>
  </r>
  <r>
    <d v="2025-02-16T00:00:00"/>
    <x v="4"/>
    <s v="Privada"/>
    <n v="29"/>
    <n v="110010561801"/>
    <s v="FUNDACION SANTA FE DE BOGOTA"/>
    <n v="11"/>
    <m/>
    <n v="11"/>
    <n v="11"/>
    <n v="11"/>
    <n v="0"/>
    <n v="0"/>
    <n v="0"/>
    <n v="0"/>
    <n v="0"/>
  </r>
  <r>
    <d v="2025-02-16T00:00:00"/>
    <x v="5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2-16T00:00:00"/>
    <x v="6"/>
    <s v="Privada"/>
    <n v="29"/>
    <n v="110010561801"/>
    <s v="FUNDACION SANTA FE DE BOGOTA"/>
    <n v="12"/>
    <m/>
    <n v="12"/>
    <n v="12"/>
    <n v="12"/>
    <n v="0"/>
    <n v="0"/>
    <n v="0"/>
    <n v="0"/>
    <n v="0"/>
  </r>
  <r>
    <d v="2025-02-16T00:00:00"/>
    <x v="7"/>
    <s v="Privada"/>
    <n v="29"/>
    <n v="110010561801"/>
    <s v="FUNDACION SANTA FE DE BOGOTA"/>
    <n v="3"/>
    <m/>
    <n v="3"/>
    <n v="3"/>
    <n v="3"/>
    <n v="0"/>
    <n v="0"/>
    <n v="0"/>
    <n v="0"/>
    <n v="0"/>
  </r>
  <r>
    <d v="2025-02-16T00:00:00"/>
    <x v="8"/>
    <s v="Privada"/>
    <n v="29"/>
    <n v="110010561801"/>
    <s v="FUNDACION SANTA FE DE BOGOTA"/>
    <m/>
    <m/>
    <n v="0"/>
    <n v="0"/>
    <n v="0"/>
    <n v="0"/>
    <n v="0"/>
    <n v="0"/>
    <n v="0"/>
    <n v="0"/>
  </r>
  <r>
    <d v="2025-02-16T00:00:00"/>
    <x v="0"/>
    <s v="Privada"/>
    <n v="33"/>
    <n v="110010566801"/>
    <s v="HOSPITAL UNIVERSITARIO CLINICA SAN RAFAEL"/>
    <n v="217"/>
    <m/>
    <n v="217"/>
    <n v="207"/>
    <n v="207"/>
    <n v="0"/>
    <n v="0"/>
    <n v="0"/>
    <n v="0"/>
    <n v="0"/>
  </r>
  <r>
    <d v="2025-02-16T00:00:00"/>
    <x v="1"/>
    <s v="Privada"/>
    <n v="33"/>
    <n v="110010566801"/>
    <s v="HOSPITAL UNIVERSITARIO CLINICA SAN RAFAEL"/>
    <n v="29"/>
    <m/>
    <n v="29"/>
    <n v="29"/>
    <n v="25"/>
    <n v="0"/>
    <n v="0"/>
    <n v="0"/>
    <n v="4"/>
    <n v="0"/>
  </r>
  <r>
    <d v="2025-02-16T00:00:00"/>
    <x v="2"/>
    <s v="Privada"/>
    <n v="33"/>
    <n v="110010566801"/>
    <s v="HOSPITAL UNIVERSITARIO CLINICA SAN RAFAEL"/>
    <n v="40"/>
    <m/>
    <n v="40"/>
    <n v="40"/>
    <n v="40"/>
    <n v="0"/>
    <n v="0"/>
    <n v="0"/>
    <n v="0"/>
    <n v="0"/>
  </r>
  <r>
    <d v="2025-02-16T00:00:00"/>
    <x v="3"/>
    <s v="Privada"/>
    <n v="33"/>
    <n v="110010566801"/>
    <s v="HOSPITAL UNIVERSITARIO CLINICA SAN RAFAEL"/>
    <n v="10"/>
    <m/>
    <n v="10"/>
    <n v="10"/>
    <n v="10"/>
    <n v="0"/>
    <n v="0"/>
    <n v="0"/>
    <n v="0"/>
    <n v="0"/>
  </r>
  <r>
    <d v="2025-02-16T00:00:00"/>
    <x v="4"/>
    <s v="Privada"/>
    <n v="33"/>
    <n v="110010566801"/>
    <s v="HOSPITAL UNIVERSITARIO CLINICA SAN RAFAEL"/>
    <n v="13"/>
    <m/>
    <n v="17"/>
    <n v="13"/>
    <n v="7"/>
    <n v="0"/>
    <n v="0"/>
    <n v="0"/>
    <n v="6"/>
    <n v="0"/>
  </r>
  <r>
    <d v="2025-02-16T00:00:00"/>
    <x v="5"/>
    <s v="Privada"/>
    <n v="33"/>
    <n v="110010566801"/>
    <s v="HOSPITAL UNIVERSITARIO CLINICA SAN RAFAEL"/>
    <n v="2"/>
    <m/>
    <n v="2"/>
    <n v="2"/>
    <n v="2"/>
    <n v="0"/>
    <n v="0"/>
    <n v="0"/>
    <n v="0"/>
    <n v="0"/>
  </r>
  <r>
    <d v="2025-02-16T00:00:00"/>
    <x v="6"/>
    <s v="Privada"/>
    <n v="33"/>
    <n v="110010566801"/>
    <s v="HOSPITAL UNIVERSITARIO CLINICA SAN RAFAEL"/>
    <n v="10"/>
    <m/>
    <n v="12"/>
    <n v="10"/>
    <n v="10"/>
    <n v="0"/>
    <n v="0"/>
    <n v="0"/>
    <n v="0"/>
    <n v="0"/>
  </r>
  <r>
    <d v="2025-02-16T00:00:00"/>
    <x v="7"/>
    <s v="Privada"/>
    <n v="33"/>
    <n v="110010566801"/>
    <s v="HOSPITAL UNIVERSITARIO CLINICA SAN RAFAEL"/>
    <n v="8"/>
    <m/>
    <n v="8"/>
    <n v="8"/>
    <n v="8"/>
    <n v="0"/>
    <n v="0"/>
    <n v="0"/>
    <n v="0"/>
    <n v="0"/>
  </r>
  <r>
    <d v="2025-02-16T00:00:00"/>
    <x v="8"/>
    <s v="Privada"/>
    <n v="33"/>
    <n v="110010566801"/>
    <s v="HOSPITAL UNIVERSITARIO CLINICA SAN RAFAEL"/>
    <n v="14"/>
    <m/>
    <n v="13"/>
    <n v="12"/>
    <n v="7"/>
    <n v="0"/>
    <n v="0"/>
    <n v="0"/>
    <n v="5"/>
    <n v="0"/>
  </r>
  <r>
    <d v="2025-02-16T00:00:00"/>
    <x v="0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2-16T00:00:00"/>
    <x v="1"/>
    <s v="Privada"/>
    <n v="27"/>
    <n v="110010568101"/>
    <s v="FUNDACION HOSPITAL DE LA MISERICORDIA"/>
    <n v="306"/>
    <m/>
    <n v="306"/>
    <n v="306"/>
    <n v="268"/>
    <n v="0"/>
    <n v="0"/>
    <n v="0"/>
    <n v="38"/>
    <n v="0"/>
  </r>
  <r>
    <d v="2025-02-16T00:00:00"/>
    <x v="2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2-16T00:00:00"/>
    <x v="3"/>
    <s v="Privada"/>
    <n v="27"/>
    <n v="110010568101"/>
    <s v="FUNDACION HOSPITAL DE LA MISERICORDIA"/>
    <m/>
    <m/>
    <n v="0"/>
    <n v="0"/>
    <n v="0"/>
    <n v="0"/>
    <n v="0"/>
    <n v="0"/>
    <n v="0"/>
    <n v="0"/>
  </r>
  <r>
    <d v="2025-02-16T00:00:00"/>
    <x v="4"/>
    <s v="Privada"/>
    <n v="27"/>
    <n v="110010568101"/>
    <s v="FUNDACION HOSPITAL DE LA MISERICORDIA"/>
    <n v="9"/>
    <m/>
    <n v="9"/>
    <n v="9"/>
    <n v="8"/>
    <n v="0"/>
    <n v="0"/>
    <n v="0"/>
    <n v="1"/>
    <n v="0"/>
  </r>
  <r>
    <d v="2025-02-16T00:00:00"/>
    <x v="5"/>
    <s v="Privada"/>
    <n v="27"/>
    <n v="110010568101"/>
    <s v="FUNDACION HOSPITAL DE LA MISERICORDIA"/>
    <n v="16"/>
    <m/>
    <n v="16"/>
    <n v="16"/>
    <n v="16"/>
    <n v="0"/>
    <n v="0"/>
    <n v="0"/>
    <n v="0"/>
    <n v="0"/>
  </r>
  <r>
    <d v="2025-02-16T00:00:00"/>
    <x v="6"/>
    <s v="Privada"/>
    <n v="27"/>
    <n v="110010568101"/>
    <s v="FUNDACION HOSPITAL DE LA MISERICORDIA"/>
    <n v="11"/>
    <m/>
    <n v="11"/>
    <n v="11"/>
    <n v="11"/>
    <n v="0"/>
    <n v="0"/>
    <n v="0"/>
    <n v="0"/>
    <n v="0"/>
  </r>
  <r>
    <d v="2025-02-16T00:00:00"/>
    <x v="7"/>
    <s v="Privada"/>
    <n v="27"/>
    <n v="110010568101"/>
    <s v="FUNDACION HOSPITAL DE LA MISERICORDIA"/>
    <n v="55"/>
    <m/>
    <n v="55"/>
    <n v="55"/>
    <n v="53"/>
    <n v="0"/>
    <n v="0"/>
    <n v="0"/>
    <n v="2"/>
    <n v="0"/>
  </r>
  <r>
    <d v="2025-02-16T00:00:00"/>
    <x v="8"/>
    <s v="Privada"/>
    <n v="27"/>
    <n v="110010568101"/>
    <s v="FUNDACION HOSPITAL DE LA MISERICORDIA"/>
    <n v="5"/>
    <m/>
    <n v="5"/>
    <n v="5"/>
    <n v="4"/>
    <n v="0"/>
    <n v="0"/>
    <n v="0"/>
    <n v="1"/>
    <n v="0"/>
  </r>
  <r>
    <d v="2025-02-16T00:00:00"/>
    <x v="0"/>
    <s v="Privada"/>
    <n v="39"/>
    <n v="110010606501"/>
    <s v="INSTITUTO NACIONAL DE CANCEROLOGIA - EMPRESA SOCIAL DEL ESTADO"/>
    <n v="148"/>
    <m/>
    <n v="148"/>
    <n v="148"/>
    <n v="146"/>
    <n v="0"/>
    <n v="0"/>
    <n v="0"/>
    <n v="2"/>
    <n v="0"/>
  </r>
  <r>
    <d v="2025-02-16T00:00:00"/>
    <x v="1"/>
    <s v="Privada"/>
    <n v="39"/>
    <n v="110010606501"/>
    <s v="INSTITUTO NACIONAL DE CANCEROLOGIA - EMPRESA SOCIAL DEL ESTADO"/>
    <n v="25"/>
    <m/>
    <n v="25"/>
    <n v="25"/>
    <n v="24"/>
    <n v="0"/>
    <n v="0"/>
    <n v="0"/>
    <n v="1"/>
    <n v="0"/>
  </r>
  <r>
    <d v="2025-02-16T00:00:00"/>
    <x v="2"/>
    <s v="Privada"/>
    <n v="39"/>
    <n v="110010606501"/>
    <s v="INSTITUTO NACIONAL DE CANCEROLOGIA - EMPRESA SOCIAL DEL ESTADO"/>
    <n v="17"/>
    <m/>
    <n v="17"/>
    <n v="17"/>
    <n v="16"/>
    <n v="0"/>
    <n v="0"/>
    <n v="0"/>
    <n v="1"/>
    <n v="0"/>
  </r>
  <r>
    <d v="2025-02-16T00:00:00"/>
    <x v="3"/>
    <s v="Privada"/>
    <n v="39"/>
    <n v="110010606501"/>
    <s v="INSTITUTO NACIONAL DE CANCEROLOGIA - EMPRESA SOCIAL DEL ESTADO"/>
    <n v="4"/>
    <m/>
    <n v="4"/>
    <n v="4"/>
    <n v="0"/>
    <n v="0"/>
    <n v="0"/>
    <n v="0"/>
    <n v="4"/>
    <n v="0"/>
  </r>
  <r>
    <d v="2025-02-16T00:00:00"/>
    <x v="4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2-16T00:00:00"/>
    <x v="5"/>
    <s v="Privada"/>
    <n v="39"/>
    <n v="110010606501"/>
    <s v="INSTITUTO NACIONAL DE CANCEROLOGIA - EMPRESA SOCIAL DEL ESTADO"/>
    <n v="2"/>
    <m/>
    <n v="2"/>
    <n v="2"/>
    <n v="0"/>
    <n v="0"/>
    <n v="0"/>
    <n v="0"/>
    <n v="2"/>
    <n v="0"/>
  </r>
  <r>
    <d v="2025-02-16T00:00:00"/>
    <x v="6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2-16T00:00:00"/>
    <x v="7"/>
    <s v="Privada"/>
    <n v="39"/>
    <n v="110010606501"/>
    <s v="INSTITUTO NACIONAL DE CANCEROLOGIA - EMPRESA SOCIAL DEL ESTADO"/>
    <n v="6"/>
    <m/>
    <n v="6"/>
    <n v="6"/>
    <n v="5"/>
    <n v="0"/>
    <n v="0"/>
    <n v="0"/>
    <n v="1"/>
    <n v="0"/>
  </r>
  <r>
    <d v="2025-02-16T00:00:00"/>
    <x v="8"/>
    <s v="Privada"/>
    <n v="39"/>
    <n v="110010606501"/>
    <s v="INSTITUTO NACIONAL DE CANCEROLOGIA - EMPRESA SOCIAL DEL ESTADO"/>
    <m/>
    <m/>
    <n v="0"/>
    <n v="0"/>
    <n v="0"/>
    <n v="0"/>
    <n v="0"/>
    <n v="0"/>
    <n v="0"/>
    <n v="0"/>
  </r>
  <r>
    <d v="2025-02-16T00:00:00"/>
    <x v="0"/>
    <s v="Privada"/>
    <n v="25"/>
    <n v="110010644701"/>
    <s v="FUNDACION ABOOD SHAIO"/>
    <n v="158"/>
    <m/>
    <n v="158"/>
    <n v="162"/>
    <n v="157"/>
    <n v="0"/>
    <n v="0"/>
    <n v="0"/>
    <n v="5"/>
    <n v="0"/>
  </r>
  <r>
    <d v="2025-02-16T00:00:00"/>
    <x v="1"/>
    <s v="Privada"/>
    <n v="25"/>
    <n v="110010644701"/>
    <s v="FUNDACION ABOOD SHAIO"/>
    <n v="13"/>
    <m/>
    <n v="13"/>
    <n v="13"/>
    <n v="5"/>
    <n v="0"/>
    <n v="0"/>
    <n v="0"/>
    <n v="8"/>
    <n v="0"/>
  </r>
  <r>
    <d v="2025-02-16T00:00:00"/>
    <x v="2"/>
    <s v="Privada"/>
    <n v="25"/>
    <n v="110010644701"/>
    <s v="FUNDACION ABOOD SHAIO"/>
    <n v="61"/>
    <m/>
    <n v="61"/>
    <n v="62"/>
    <n v="60"/>
    <n v="0"/>
    <n v="0"/>
    <n v="0"/>
    <n v="2"/>
    <n v="0"/>
  </r>
  <r>
    <d v="2025-02-16T00:00:00"/>
    <x v="3"/>
    <s v="Privada"/>
    <n v="25"/>
    <n v="110010644701"/>
    <s v="FUNDACION ABOOD SHAIO"/>
    <n v="2"/>
    <m/>
    <n v="2"/>
    <n v="1"/>
    <n v="1"/>
    <n v="0"/>
    <n v="0"/>
    <n v="0"/>
    <n v="0"/>
    <n v="0"/>
  </r>
  <r>
    <d v="2025-02-16T00:00:00"/>
    <x v="4"/>
    <s v="Privada"/>
    <n v="25"/>
    <n v="110010644701"/>
    <s v="FUNDACION ABOOD SHAIO"/>
    <m/>
    <m/>
    <n v="0"/>
    <n v="0"/>
    <n v="0"/>
    <n v="0"/>
    <n v="0"/>
    <n v="0"/>
    <n v="0"/>
    <n v="0"/>
  </r>
  <r>
    <d v="2025-02-16T00:00:00"/>
    <x v="5"/>
    <s v="Privada"/>
    <n v="25"/>
    <n v="110010644701"/>
    <s v="FUNDACION ABOOD SHAIO"/>
    <n v="1"/>
    <m/>
    <n v="1"/>
    <n v="1"/>
    <n v="1"/>
    <n v="0"/>
    <n v="0"/>
    <n v="0"/>
    <n v="0"/>
    <n v="0"/>
  </r>
  <r>
    <d v="2025-02-16T00:00:00"/>
    <x v="6"/>
    <s v="Privada"/>
    <n v="25"/>
    <n v="110010644701"/>
    <s v="FUNDACION ABOOD SHAIO"/>
    <m/>
    <m/>
    <n v="0"/>
    <n v="0"/>
    <n v="0"/>
    <n v="0"/>
    <n v="0"/>
    <n v="0"/>
    <n v="0"/>
    <n v="0"/>
  </r>
  <r>
    <d v="2025-02-16T00:00:00"/>
    <x v="7"/>
    <s v="Privada"/>
    <n v="25"/>
    <n v="110010644701"/>
    <s v="FUNDACION ABOOD SHAIO"/>
    <n v="7"/>
    <m/>
    <n v="7"/>
    <n v="7"/>
    <n v="7"/>
    <n v="0"/>
    <n v="0"/>
    <n v="0"/>
    <n v="0"/>
    <n v="0"/>
  </r>
  <r>
    <d v="2025-02-16T00:00:00"/>
    <x v="8"/>
    <s v="Privada"/>
    <n v="25"/>
    <n v="110010644701"/>
    <s v="FUNDACION ABOOD SHAIO"/>
    <m/>
    <m/>
    <n v="0"/>
    <n v="0"/>
    <n v="0"/>
    <n v="0"/>
    <n v="0"/>
    <n v="0"/>
    <n v="0"/>
    <n v="0"/>
  </r>
  <r>
    <d v="2025-02-16T00:00:00"/>
    <x v="0"/>
    <s v="Privada"/>
    <n v="15"/>
    <n v="110010752101"/>
    <s v="CLINICA NUEVA"/>
    <n v="80"/>
    <m/>
    <n v="80"/>
    <n v="80"/>
    <n v="45"/>
    <n v="0"/>
    <n v="0"/>
    <n v="0"/>
    <n v="35"/>
    <n v="0"/>
  </r>
  <r>
    <d v="2025-02-16T00:00:00"/>
    <x v="1"/>
    <s v="Privada"/>
    <n v="15"/>
    <n v="110010752101"/>
    <s v="CLINICA NUEVA"/>
    <m/>
    <m/>
    <n v="0"/>
    <n v="0"/>
    <n v="0"/>
    <n v="0"/>
    <n v="0"/>
    <n v="0"/>
    <n v="0"/>
    <n v="0"/>
  </r>
  <r>
    <d v="2025-02-16T00:00:00"/>
    <x v="2"/>
    <s v="Privada"/>
    <n v="15"/>
    <n v="110010752101"/>
    <s v="CLINICA NUEVA"/>
    <n v="9"/>
    <m/>
    <n v="9"/>
    <n v="9"/>
    <n v="3"/>
    <n v="0"/>
    <n v="0"/>
    <n v="0"/>
    <n v="6"/>
    <n v="0"/>
  </r>
  <r>
    <d v="2025-02-16T00:00:00"/>
    <x v="3"/>
    <s v="Privada"/>
    <n v="15"/>
    <n v="110010752101"/>
    <s v="CLINICA NUEVA"/>
    <n v="6"/>
    <m/>
    <n v="6"/>
    <n v="6"/>
    <n v="6"/>
    <n v="0"/>
    <n v="0"/>
    <n v="0"/>
    <n v="0"/>
    <n v="0"/>
  </r>
  <r>
    <d v="2025-02-16T00:00:00"/>
    <x v="4"/>
    <s v="Privada"/>
    <n v="15"/>
    <n v="110010752101"/>
    <s v="CLINICA NUEVA"/>
    <m/>
    <m/>
    <n v="0"/>
    <n v="0"/>
    <n v="0"/>
    <n v="0"/>
    <n v="0"/>
    <n v="0"/>
    <n v="0"/>
    <n v="0"/>
  </r>
  <r>
    <d v="2025-02-16T00:00:00"/>
    <x v="5"/>
    <s v="Privada"/>
    <n v="15"/>
    <n v="110010752101"/>
    <s v="CLINICA NUEVA"/>
    <m/>
    <m/>
    <n v="0"/>
    <n v="0"/>
    <n v="0"/>
    <n v="0"/>
    <n v="0"/>
    <n v="0"/>
    <n v="0"/>
    <n v="0"/>
  </r>
  <r>
    <d v="2025-02-16T00:00:00"/>
    <x v="6"/>
    <s v="Privada"/>
    <n v="15"/>
    <n v="110010752101"/>
    <s v="CLINICA NUEVA"/>
    <m/>
    <m/>
    <n v="0"/>
    <n v="0"/>
    <n v="0"/>
    <n v="0"/>
    <n v="0"/>
    <n v="0"/>
    <n v="0"/>
    <n v="0"/>
  </r>
  <r>
    <d v="2025-02-16T00:00:00"/>
    <x v="7"/>
    <s v="Privada"/>
    <n v="15"/>
    <n v="110010752101"/>
    <s v="CLINICA NUEVA"/>
    <m/>
    <m/>
    <n v="0"/>
    <n v="0"/>
    <n v="0"/>
    <n v="0"/>
    <n v="0"/>
    <n v="0"/>
    <n v="0"/>
    <n v="0"/>
  </r>
  <r>
    <d v="2025-02-16T00:00:00"/>
    <x v="8"/>
    <s v="Privada"/>
    <n v="15"/>
    <n v="110010752101"/>
    <s v="CLINICA NUEVA"/>
    <m/>
    <m/>
    <n v="0"/>
    <n v="0"/>
    <n v="0"/>
    <n v="0"/>
    <n v="0"/>
    <n v="0"/>
    <n v="0"/>
    <n v="0"/>
  </r>
  <r>
    <d v="2025-02-16T00:00:00"/>
    <x v="0"/>
    <s v="Privada"/>
    <n v="6"/>
    <n v="110010793901"/>
    <s v="CLINICA DE LA MUJER"/>
    <n v="46"/>
    <m/>
    <n v="46"/>
    <n v="46"/>
    <n v="18"/>
    <n v="0"/>
    <n v="0"/>
    <n v="0"/>
    <n v="28"/>
    <n v="0"/>
  </r>
  <r>
    <d v="2025-02-16T00:00:00"/>
    <x v="1"/>
    <s v="Privada"/>
    <n v="6"/>
    <n v="110010793901"/>
    <s v="CLINICA DE LA MUJER"/>
    <n v="10"/>
    <m/>
    <n v="10"/>
    <n v="10"/>
    <n v="9"/>
    <n v="0"/>
    <n v="0"/>
    <n v="0"/>
    <n v="1"/>
    <n v="0"/>
  </r>
  <r>
    <d v="2025-02-16T00:00:00"/>
    <x v="2"/>
    <s v="Privada"/>
    <n v="6"/>
    <n v="110010793901"/>
    <s v="CLINICA DE LA MUJER"/>
    <n v="4"/>
    <m/>
    <n v="4"/>
    <n v="4"/>
    <n v="2"/>
    <n v="0"/>
    <n v="0"/>
    <n v="0"/>
    <n v="2"/>
    <n v="0"/>
  </r>
  <r>
    <d v="2025-02-16T00:00:00"/>
    <x v="3"/>
    <s v="Privada"/>
    <n v="6"/>
    <n v="110010793901"/>
    <s v="CLINICA DE LA MUJER"/>
    <n v="3"/>
    <m/>
    <n v="3"/>
    <n v="3"/>
    <n v="1"/>
    <n v="0"/>
    <n v="0"/>
    <n v="0"/>
    <n v="2"/>
    <n v="0"/>
  </r>
  <r>
    <d v="2025-02-16T00:00:00"/>
    <x v="4"/>
    <s v="Privada"/>
    <n v="6"/>
    <n v="110010793901"/>
    <s v="CLINICA DE LA MUJER"/>
    <n v="10"/>
    <m/>
    <n v="10"/>
    <n v="10"/>
    <n v="4"/>
    <n v="0"/>
    <n v="0"/>
    <n v="0"/>
    <n v="6"/>
    <n v="0"/>
  </r>
  <r>
    <d v="2025-02-16T00:00:00"/>
    <x v="5"/>
    <s v="Privada"/>
    <n v="6"/>
    <n v="110010793901"/>
    <s v="CLINICA DE LA MUJER"/>
    <m/>
    <m/>
    <n v="0"/>
    <n v="0"/>
    <n v="0"/>
    <n v="0"/>
    <n v="0"/>
    <n v="0"/>
    <n v="0"/>
    <n v="0"/>
  </r>
  <r>
    <d v="2025-02-16T00:00:00"/>
    <x v="6"/>
    <s v="Privada"/>
    <n v="6"/>
    <n v="110010793901"/>
    <s v="CLINICA DE LA MUJER"/>
    <n v="3"/>
    <m/>
    <n v="3"/>
    <n v="3"/>
    <n v="2"/>
    <n v="0"/>
    <n v="0"/>
    <n v="0"/>
    <n v="1"/>
    <n v="0"/>
  </r>
  <r>
    <d v="2025-02-16T00:00:00"/>
    <x v="7"/>
    <s v="Privada"/>
    <n v="6"/>
    <n v="110010793901"/>
    <s v="CLINICA DE LA MUJER"/>
    <m/>
    <m/>
    <n v="0"/>
    <n v="0"/>
    <n v="0"/>
    <n v="0"/>
    <n v="0"/>
    <n v="0"/>
    <n v="0"/>
    <n v="0"/>
  </r>
  <r>
    <d v="2025-02-16T00:00:00"/>
    <x v="8"/>
    <s v="Privada"/>
    <n v="6"/>
    <n v="110010793901"/>
    <s v="CLINICA DE LA MUJER"/>
    <n v="6"/>
    <m/>
    <n v="6"/>
    <n v="6"/>
    <n v="6"/>
    <n v="0"/>
    <n v="0"/>
    <n v="0"/>
    <n v="0"/>
    <n v="0"/>
  </r>
  <r>
    <d v="2025-02-16T00:00:00"/>
    <x v="0"/>
    <s v="Privada"/>
    <n v="10"/>
    <n v="110010817102"/>
    <s v="CLINICA INFANTIL COLSUBSIDIO"/>
    <n v="6"/>
    <m/>
    <n v="6"/>
    <n v="6"/>
    <n v="6"/>
    <n v="0"/>
    <n v="0"/>
    <n v="0"/>
    <n v="0"/>
    <n v="0"/>
  </r>
  <r>
    <d v="2025-02-16T00:00:00"/>
    <x v="1"/>
    <s v="Privada"/>
    <n v="10"/>
    <n v="110010817102"/>
    <s v="CLINICA INFANTIL COLSUBSIDIO"/>
    <n v="152"/>
    <m/>
    <n v="152"/>
    <n v="152"/>
    <n v="152"/>
    <n v="0"/>
    <n v="0"/>
    <n v="0"/>
    <n v="0"/>
    <n v="0"/>
  </r>
  <r>
    <d v="2025-02-16T00:00:00"/>
    <x v="2"/>
    <s v="Privada"/>
    <n v="10"/>
    <n v="110010817102"/>
    <s v="CLINICA INFANTIL COLSUBSIDIO"/>
    <m/>
    <m/>
    <n v="0"/>
    <n v="0"/>
    <n v="0"/>
    <n v="0"/>
    <n v="0"/>
    <n v="0"/>
    <n v="0"/>
    <n v="0"/>
  </r>
  <r>
    <d v="2025-02-16T00:00:00"/>
    <x v="3"/>
    <s v="Privada"/>
    <n v="10"/>
    <n v="110010817102"/>
    <s v="CLINICA INFANTIL COLSUBSIDIO"/>
    <m/>
    <m/>
    <n v="0"/>
    <n v="0"/>
    <n v="0"/>
    <n v="0"/>
    <n v="0"/>
    <n v="0"/>
    <n v="0"/>
    <n v="0"/>
  </r>
  <r>
    <d v="2025-02-16T00:00:00"/>
    <x v="4"/>
    <s v="Privada"/>
    <n v="10"/>
    <n v="110010817102"/>
    <s v="CLINICA INFANTIL COLSUBSIDIO"/>
    <m/>
    <m/>
    <n v="0"/>
    <n v="0"/>
    <n v="0"/>
    <n v="0"/>
    <n v="0"/>
    <n v="0"/>
    <n v="0"/>
    <n v="0"/>
  </r>
  <r>
    <d v="2025-02-16T00:00:00"/>
    <x v="5"/>
    <s v="Privada"/>
    <n v="10"/>
    <n v="110010817102"/>
    <s v="CLINICA INFANTIL COLSUBSIDIO"/>
    <n v="7"/>
    <m/>
    <n v="7"/>
    <n v="7"/>
    <n v="7"/>
    <n v="0"/>
    <n v="0"/>
    <n v="0"/>
    <n v="0"/>
    <n v="0"/>
  </r>
  <r>
    <d v="2025-02-16T00:00:00"/>
    <x v="6"/>
    <s v="Privada"/>
    <n v="10"/>
    <n v="110010817102"/>
    <s v="CLINICA INFANTIL COLSUBSIDIO"/>
    <m/>
    <m/>
    <n v="0"/>
    <n v="0"/>
    <n v="0"/>
    <n v="0"/>
    <n v="0"/>
    <n v="0"/>
    <n v="0"/>
    <n v="0"/>
  </r>
  <r>
    <d v="2025-02-16T00:00:00"/>
    <x v="7"/>
    <s v="Privada"/>
    <n v="10"/>
    <n v="110010817102"/>
    <s v="CLINICA INFANTIL COLSUBSIDIO"/>
    <n v="13"/>
    <m/>
    <n v="13"/>
    <n v="13"/>
    <n v="13"/>
    <n v="0"/>
    <n v="0"/>
    <n v="0"/>
    <n v="0"/>
    <n v="0"/>
  </r>
  <r>
    <d v="2025-02-16T00:00:00"/>
    <x v="8"/>
    <s v="Privada"/>
    <n v="10"/>
    <n v="110010817102"/>
    <s v="CLINICA INFANTIL COLSUBSIDIO"/>
    <m/>
    <m/>
    <n v="6"/>
    <n v="0"/>
    <n v="0"/>
    <n v="0"/>
    <n v="0"/>
    <n v="0"/>
    <n v="0"/>
    <n v="0"/>
  </r>
  <r>
    <d v="2025-02-16T00:00:00"/>
    <x v="0"/>
    <s v="Privada"/>
    <n v="5"/>
    <n v="110010817103"/>
    <s v="CLINICA COLSUBSIDIO CIUDAD ROMA"/>
    <n v="101"/>
    <m/>
    <n v="101"/>
    <n v="100"/>
    <n v="100"/>
    <n v="0"/>
    <n v="0"/>
    <n v="0"/>
    <n v="0"/>
    <n v="0"/>
  </r>
  <r>
    <d v="2025-02-16T00:00:00"/>
    <x v="1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6T00:00:00"/>
    <x v="2"/>
    <s v="Privada"/>
    <n v="5"/>
    <n v="110010817103"/>
    <s v="CLINICA COLSUBSIDIO CIUDAD ROMA"/>
    <n v="20"/>
    <m/>
    <n v="20"/>
    <n v="20"/>
    <n v="20"/>
    <n v="0"/>
    <n v="0"/>
    <n v="0"/>
    <n v="0"/>
    <n v="0"/>
  </r>
  <r>
    <d v="2025-02-16T00:00:00"/>
    <x v="3"/>
    <s v="Privada"/>
    <n v="5"/>
    <n v="110010817103"/>
    <s v="CLINICA COLSUBSIDIO CIUDAD ROMA"/>
    <n v="3"/>
    <m/>
    <n v="3"/>
    <n v="3"/>
    <n v="3"/>
    <n v="0"/>
    <n v="0"/>
    <n v="0"/>
    <n v="0"/>
    <n v="0"/>
  </r>
  <r>
    <d v="2025-02-16T00:00:00"/>
    <x v="4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6T00:00:00"/>
    <x v="5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6T00:00:00"/>
    <x v="6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6T00:00:00"/>
    <x v="7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6T00:00:00"/>
    <x v="8"/>
    <s v="Privada"/>
    <n v="5"/>
    <n v="110010817103"/>
    <s v="CLINICA COLSUBSIDIO CIUDAD ROMA"/>
    <m/>
    <m/>
    <n v="0"/>
    <n v="0"/>
    <n v="0"/>
    <n v="0"/>
    <n v="0"/>
    <n v="0"/>
    <n v="0"/>
    <n v="0"/>
  </r>
  <r>
    <d v="2025-02-16T00:00:00"/>
    <x v="0"/>
    <s v="Privada"/>
    <n v="4"/>
    <n v="110010817151"/>
    <s v="CLINICA COLSUBSIDIO CALLE 100"/>
    <n v="48"/>
    <m/>
    <n v="48"/>
    <n v="47"/>
    <n v="34"/>
    <n v="0"/>
    <n v="0"/>
    <n v="0"/>
    <n v="13"/>
    <n v="0"/>
  </r>
  <r>
    <d v="2025-02-16T00:00:00"/>
    <x v="1"/>
    <s v="Privada"/>
    <n v="4"/>
    <n v="110010817151"/>
    <s v="CLINICA COLSUBSIDIO CALLE 100"/>
    <m/>
    <m/>
    <n v="0"/>
    <n v="0"/>
    <n v="0"/>
    <n v="0"/>
    <n v="0"/>
    <n v="0"/>
    <n v="0"/>
    <n v="0"/>
  </r>
  <r>
    <d v="2025-02-16T00:00:00"/>
    <x v="2"/>
    <s v="Privada"/>
    <n v="4"/>
    <n v="110010817151"/>
    <s v="CLINICA COLSUBSIDIO CALLE 100"/>
    <n v="11"/>
    <m/>
    <n v="11"/>
    <n v="11"/>
    <n v="11"/>
    <n v="0"/>
    <n v="0"/>
    <n v="0"/>
    <n v="0"/>
    <n v="0"/>
  </r>
  <r>
    <d v="2025-02-16T00:00:00"/>
    <x v="3"/>
    <s v="Privada"/>
    <n v="4"/>
    <n v="110010817151"/>
    <s v="CLINICA COLSUBSIDIO CALLE 100"/>
    <n v="10"/>
    <m/>
    <n v="10"/>
    <n v="10"/>
    <n v="10"/>
    <n v="0"/>
    <n v="0"/>
    <n v="0"/>
    <n v="0"/>
    <n v="0"/>
  </r>
  <r>
    <d v="2025-02-16T00:00:00"/>
    <x v="4"/>
    <s v="Privada"/>
    <n v="4"/>
    <n v="110010817151"/>
    <s v="CLINICA COLSUBSIDIO CALLE 100"/>
    <m/>
    <m/>
    <n v="0"/>
    <n v="0"/>
    <n v="0"/>
    <n v="0"/>
    <n v="0"/>
    <n v="0"/>
    <n v="0"/>
    <n v="0"/>
  </r>
  <r>
    <d v="2025-02-16T00:00:00"/>
    <x v="5"/>
    <s v="Privada"/>
    <n v="4"/>
    <n v="110010817151"/>
    <s v="CLINICA COLSUBSIDIO CALLE 100"/>
    <m/>
    <m/>
    <n v="0"/>
    <n v="0"/>
    <n v="0"/>
    <n v="0"/>
    <n v="0"/>
    <n v="0"/>
    <n v="0"/>
    <n v="0"/>
  </r>
  <r>
    <d v="2025-02-16T00:00:00"/>
    <x v="6"/>
    <s v="Privada"/>
    <n v="4"/>
    <n v="110010817151"/>
    <s v="CLINICA COLSUBSIDIO CALLE 100"/>
    <m/>
    <m/>
    <n v="0"/>
    <n v="0"/>
    <n v="0"/>
    <n v="0"/>
    <n v="0"/>
    <n v="0"/>
    <n v="0"/>
    <n v="0"/>
  </r>
  <r>
    <d v="2025-02-16T00:00:00"/>
    <x v="7"/>
    <s v="Privada"/>
    <n v="4"/>
    <n v="110010817151"/>
    <s v="CLINICA COLSUBSIDIO CALLE 100"/>
    <m/>
    <m/>
    <n v="0"/>
    <n v="0"/>
    <n v="0"/>
    <n v="0"/>
    <n v="0"/>
    <n v="0"/>
    <n v="0"/>
    <n v="0"/>
  </r>
  <r>
    <d v="2025-02-16T00:00:00"/>
    <x v="8"/>
    <s v="Privada"/>
    <n v="4"/>
    <n v="110010817151"/>
    <s v="CLINICA COLSUBSIDIO CALLE 100"/>
    <m/>
    <m/>
    <n v="0"/>
    <n v="0"/>
    <n v="0"/>
    <n v="0"/>
    <n v="0"/>
    <n v="0"/>
    <n v="0"/>
    <n v="0"/>
  </r>
  <r>
    <d v="2025-02-16T00:00:00"/>
    <x v="0"/>
    <s v="Privada"/>
    <n v="22"/>
    <n v="110010817160"/>
    <s v="COLSUBSIDIO CLINICA 94"/>
    <n v="99"/>
    <m/>
    <n v="99"/>
    <n v="74"/>
    <n v="74"/>
    <n v="0"/>
    <n v="0"/>
    <n v="0"/>
    <n v="0"/>
    <n v="0"/>
  </r>
  <r>
    <d v="2025-02-16T00:00:00"/>
    <x v="1"/>
    <s v="Privada"/>
    <n v="22"/>
    <n v="110010817160"/>
    <s v="COLSUBSIDIO CLINICA 94"/>
    <m/>
    <m/>
    <n v="0"/>
    <n v="0"/>
    <n v="0"/>
    <n v="0"/>
    <n v="0"/>
    <n v="0"/>
    <n v="0"/>
    <n v="0"/>
  </r>
  <r>
    <d v="2025-02-16T00:00:00"/>
    <x v="2"/>
    <s v="Privada"/>
    <n v="22"/>
    <n v="110010817160"/>
    <s v="COLSUBSIDIO CLINICA 94"/>
    <n v="11"/>
    <m/>
    <n v="11"/>
    <n v="11"/>
    <n v="11"/>
    <n v="0"/>
    <n v="0"/>
    <n v="0"/>
    <n v="0"/>
    <n v="0"/>
  </r>
  <r>
    <d v="2025-02-16T00:00:00"/>
    <x v="3"/>
    <s v="Privada"/>
    <n v="22"/>
    <n v="110010817160"/>
    <s v="COLSUBSIDIO CLINICA 94"/>
    <n v="1"/>
    <m/>
    <n v="1"/>
    <n v="1"/>
    <n v="1"/>
    <n v="0"/>
    <n v="0"/>
    <n v="0"/>
    <n v="0"/>
    <n v="0"/>
  </r>
  <r>
    <d v="2025-02-16T00:00:00"/>
    <x v="4"/>
    <s v="Privada"/>
    <n v="22"/>
    <n v="110010817160"/>
    <s v="COLSUBSIDIO CLINICA 94"/>
    <n v="6"/>
    <m/>
    <n v="6"/>
    <n v="6"/>
    <n v="6"/>
    <n v="0"/>
    <n v="0"/>
    <n v="0"/>
    <n v="0"/>
    <n v="0"/>
  </r>
  <r>
    <d v="2025-02-16T00:00:00"/>
    <x v="5"/>
    <s v="Privada"/>
    <n v="22"/>
    <n v="110010817160"/>
    <s v="COLSUBSIDIO CLINICA 94"/>
    <m/>
    <m/>
    <n v="0"/>
    <n v="0"/>
    <n v="0"/>
    <n v="0"/>
    <n v="0"/>
    <n v="0"/>
    <n v="0"/>
    <n v="0"/>
  </r>
  <r>
    <d v="2025-02-16T00:00:00"/>
    <x v="6"/>
    <s v="Privada"/>
    <n v="22"/>
    <n v="110010817160"/>
    <s v="COLSUBSIDIO CLINICA 94"/>
    <n v="10"/>
    <m/>
    <n v="10"/>
    <n v="10"/>
    <n v="10"/>
    <n v="0"/>
    <n v="0"/>
    <n v="0"/>
    <n v="0"/>
    <n v="0"/>
  </r>
  <r>
    <d v="2025-02-16T00:00:00"/>
    <x v="7"/>
    <s v="Privada"/>
    <n v="22"/>
    <n v="110010817160"/>
    <s v="COLSUBSIDIO CLINICA 94"/>
    <m/>
    <m/>
    <n v="0"/>
    <n v="0"/>
    <n v="0"/>
    <n v="0"/>
    <n v="0"/>
    <n v="0"/>
    <n v="0"/>
    <n v="0"/>
  </r>
  <r>
    <d v="2025-02-16T00:00:00"/>
    <x v="8"/>
    <s v="Privada"/>
    <n v="22"/>
    <n v="110010817160"/>
    <s v="COLSUBSIDIO CLINICA 94"/>
    <n v="4"/>
    <m/>
    <n v="4"/>
    <n v="4"/>
    <n v="4"/>
    <n v="0"/>
    <n v="0"/>
    <n v="0"/>
    <n v="0"/>
    <n v="0"/>
  </r>
  <r>
    <d v="2025-02-16T00:00:00"/>
    <x v="0"/>
    <s v="Privada"/>
    <n v="53"/>
    <n v="110010817162"/>
    <s v="COLSUBSIDIO CLINICA 127"/>
    <n v="50"/>
    <m/>
    <n v="50"/>
    <n v="46"/>
    <n v="45"/>
    <n v="0"/>
    <n v="0"/>
    <n v="0"/>
    <n v="1"/>
    <n v="0"/>
  </r>
  <r>
    <d v="2025-02-16T00:00:00"/>
    <x v="1"/>
    <s v="Privada"/>
    <n v="53"/>
    <n v="110010817162"/>
    <s v="COLSUBSIDIO CLINICA 127"/>
    <m/>
    <m/>
    <n v="0"/>
    <n v="0"/>
    <n v="0"/>
    <n v="0"/>
    <n v="0"/>
    <n v="0"/>
    <n v="0"/>
    <n v="0"/>
  </r>
  <r>
    <d v="2025-02-16T00:00:00"/>
    <x v="2"/>
    <s v="Privada"/>
    <n v="53"/>
    <n v="110010817162"/>
    <s v="COLSUBSIDIO CLINICA 127"/>
    <n v="9"/>
    <m/>
    <n v="9"/>
    <n v="9"/>
    <n v="7"/>
    <n v="0"/>
    <n v="0"/>
    <n v="0"/>
    <n v="2"/>
    <n v="0"/>
  </r>
  <r>
    <d v="2025-02-16T00:00:00"/>
    <x v="3"/>
    <s v="Privada"/>
    <n v="53"/>
    <n v="110010817162"/>
    <s v="COLSUBSIDIO CLINICA 127"/>
    <n v="6"/>
    <m/>
    <n v="6"/>
    <n v="6"/>
    <n v="4"/>
    <n v="0"/>
    <n v="0"/>
    <n v="0"/>
    <n v="2"/>
    <n v="0"/>
  </r>
  <r>
    <d v="2025-02-16T00:00:00"/>
    <x v="4"/>
    <s v="Privada"/>
    <n v="53"/>
    <n v="110010817162"/>
    <s v="COLSUBSIDIO CLINICA 127"/>
    <m/>
    <m/>
    <n v="0"/>
    <n v="0"/>
    <n v="0"/>
    <n v="0"/>
    <n v="0"/>
    <n v="0"/>
    <n v="0"/>
    <n v="0"/>
  </r>
  <r>
    <d v="2025-02-16T00:00:00"/>
    <x v="5"/>
    <s v="Privada"/>
    <n v="53"/>
    <n v="110010817162"/>
    <s v="COLSUBSIDIO CLINICA 127"/>
    <m/>
    <m/>
    <n v="0"/>
    <n v="0"/>
    <n v="0"/>
    <n v="0"/>
    <n v="0"/>
    <n v="0"/>
    <n v="0"/>
    <n v="0"/>
  </r>
  <r>
    <d v="2025-02-16T00:00:00"/>
    <x v="6"/>
    <s v="Privada"/>
    <n v="53"/>
    <n v="110010817162"/>
    <s v="COLSUBSIDIO CLINICA 127"/>
    <m/>
    <m/>
    <n v="0"/>
    <n v="0"/>
    <n v="0"/>
    <n v="0"/>
    <n v="0"/>
    <n v="0"/>
    <n v="0"/>
    <n v="0"/>
  </r>
  <r>
    <d v="2025-02-16T00:00:00"/>
    <x v="7"/>
    <s v="Privada"/>
    <n v="53"/>
    <n v="110010817162"/>
    <s v="COLSUBSIDIO CLINICA 127"/>
    <m/>
    <m/>
    <n v="0"/>
    <n v="0"/>
    <n v="0"/>
    <n v="0"/>
    <n v="0"/>
    <n v="0"/>
    <n v="0"/>
    <n v="0"/>
  </r>
  <r>
    <d v="2025-02-16T00:00:00"/>
    <x v="8"/>
    <s v="Privada"/>
    <n v="53"/>
    <n v="110010817162"/>
    <s v="COLSUBSIDIO CLINICA 127"/>
    <m/>
    <m/>
    <n v="0"/>
    <n v="0"/>
    <n v="0"/>
    <n v="0"/>
    <n v="0"/>
    <n v="0"/>
    <n v="0"/>
    <n v="0"/>
  </r>
  <r>
    <d v="2025-02-16T00:00:00"/>
    <x v="0"/>
    <s v="Privada"/>
    <n v="57"/>
    <n v="110010822201"/>
    <s v="CLINICA MATERNO INFANTIL EUSALUD"/>
    <n v="32"/>
    <m/>
    <n v="24"/>
    <n v="34"/>
    <n v="27"/>
    <n v="0"/>
    <n v="0"/>
    <n v="0"/>
    <n v="7"/>
    <n v="0"/>
  </r>
  <r>
    <d v="2025-02-16T00:00:00"/>
    <x v="1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6T00:00:00"/>
    <x v="2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6T00:00:00"/>
    <x v="3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6T00:00:00"/>
    <x v="4"/>
    <s v="Privada"/>
    <n v="57"/>
    <n v="110010822201"/>
    <s v="CLINICA MATERNO INFANTIL EUSALUD"/>
    <n v="9"/>
    <m/>
    <n v="9"/>
    <n v="9"/>
    <n v="9"/>
    <n v="0"/>
    <n v="0"/>
    <n v="0"/>
    <n v="0"/>
    <n v="0"/>
  </r>
  <r>
    <d v="2025-02-16T00:00:00"/>
    <x v="5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6T00:00:00"/>
    <x v="6"/>
    <s v="Privada"/>
    <n v="57"/>
    <n v="110010822201"/>
    <s v="CLINICA MATERNO INFANTIL EUSALUD"/>
    <n v="14"/>
    <m/>
    <n v="14"/>
    <n v="14"/>
    <n v="7"/>
    <n v="0"/>
    <n v="0"/>
    <n v="0"/>
    <n v="7"/>
    <n v="0"/>
  </r>
  <r>
    <d v="2025-02-16T00:00:00"/>
    <x v="7"/>
    <s v="Privada"/>
    <n v="57"/>
    <n v="110010822201"/>
    <s v="CLINICA MATERNO INFANTIL EUSALUD"/>
    <m/>
    <m/>
    <n v="0"/>
    <n v="0"/>
    <n v="0"/>
    <n v="0"/>
    <n v="0"/>
    <n v="0"/>
    <n v="0"/>
    <n v="0"/>
  </r>
  <r>
    <d v="2025-02-16T00:00:00"/>
    <x v="8"/>
    <s v="Privada"/>
    <n v="57"/>
    <n v="110010822201"/>
    <s v="CLINICA MATERNO INFANTIL EUSALUD"/>
    <n v="22"/>
    <m/>
    <n v="22"/>
    <n v="22"/>
    <n v="22"/>
    <n v="0"/>
    <n v="0"/>
    <n v="0"/>
    <n v="0"/>
    <n v="0"/>
  </r>
  <r>
    <d v="2025-02-16T00:00:00"/>
    <x v="0"/>
    <s v="Privada"/>
    <n v="24"/>
    <n v="110010822203"/>
    <s v="EUSALUD CLINICA DE TRAUMATOLOGIA Y ORTOPEDIA"/>
    <n v="52"/>
    <m/>
    <n v="52"/>
    <n v="56"/>
    <n v="45"/>
    <n v="0"/>
    <n v="0"/>
    <n v="0"/>
    <n v="11"/>
    <n v="0"/>
  </r>
  <r>
    <d v="2025-02-16T00:00:00"/>
    <x v="1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6T00:00:00"/>
    <x v="2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6T00:00:00"/>
    <x v="3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6T00:00:00"/>
    <x v="4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6T00:00:00"/>
    <x v="5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6T00:00:00"/>
    <x v="6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6T00:00:00"/>
    <x v="7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6T00:00:00"/>
    <x v="8"/>
    <s v="Privada"/>
    <n v="24"/>
    <n v="110010822203"/>
    <s v="EUSALUD CLINICA DE TRAUMATOLOGIA Y ORTOPEDIA"/>
    <m/>
    <m/>
    <n v="0"/>
    <n v="0"/>
    <n v="0"/>
    <n v="0"/>
    <n v="0"/>
    <n v="0"/>
    <n v="0"/>
    <n v="0"/>
  </r>
  <r>
    <d v="2025-02-16T00:00:00"/>
    <x v="0"/>
    <s v="Privada"/>
    <n v="37"/>
    <n v="110010825801"/>
    <s v="INSTITUTO DE ORTOPEDIA INFANTIL ROOSEVELT"/>
    <n v="8"/>
    <m/>
    <n v="8"/>
    <n v="8"/>
    <n v="4"/>
    <n v="0"/>
    <n v="0"/>
    <n v="0"/>
    <n v="4"/>
    <n v="0"/>
  </r>
  <r>
    <d v="2025-02-16T00:00:00"/>
    <x v="1"/>
    <s v="Privada"/>
    <n v="37"/>
    <n v="110010825801"/>
    <s v="INSTITUTO DE ORTOPEDIA INFANTIL ROOSEVELT"/>
    <n v="42"/>
    <m/>
    <n v="42"/>
    <n v="42"/>
    <n v="23"/>
    <n v="3"/>
    <n v="0"/>
    <n v="10"/>
    <n v="19"/>
    <n v="0"/>
  </r>
  <r>
    <d v="2025-02-16T00:00:00"/>
    <x v="2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2-16T00:00:00"/>
    <x v="3"/>
    <s v="Privada"/>
    <n v="37"/>
    <n v="110010825801"/>
    <s v="INSTITUTO DE ORTOPEDIA INFANTIL ROOSEVELT"/>
    <n v="4"/>
    <m/>
    <n v="4"/>
    <n v="4"/>
    <n v="0"/>
    <n v="0"/>
    <n v="0"/>
    <n v="0"/>
    <n v="4"/>
    <n v="0"/>
  </r>
  <r>
    <d v="2025-02-16T00:00:00"/>
    <x v="4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2-16T00:00:00"/>
    <x v="5"/>
    <s v="Privada"/>
    <n v="37"/>
    <n v="110010825801"/>
    <s v="INSTITUTO DE ORTOPEDIA INFANTIL ROOSEVELT"/>
    <n v="6"/>
    <m/>
    <n v="6"/>
    <n v="6"/>
    <n v="3"/>
    <n v="1"/>
    <n v="0"/>
    <n v="2"/>
    <n v="3"/>
    <n v="0"/>
  </r>
  <r>
    <d v="2025-02-16T00:00:00"/>
    <x v="6"/>
    <s v="Privada"/>
    <n v="37"/>
    <n v="110010825801"/>
    <s v="INSTITUTO DE ORTOPEDIA INFANTIL ROOSEVELT"/>
    <m/>
    <m/>
    <n v="0"/>
    <n v="0"/>
    <n v="0"/>
    <n v="0"/>
    <n v="0"/>
    <n v="0"/>
    <n v="0"/>
    <n v="0"/>
  </r>
  <r>
    <d v="2025-02-16T00:00:00"/>
    <x v="7"/>
    <s v="Privada"/>
    <n v="37"/>
    <n v="110010825801"/>
    <s v="INSTITUTO DE ORTOPEDIA INFANTIL ROOSEVELT"/>
    <n v="10"/>
    <m/>
    <n v="10"/>
    <n v="10"/>
    <n v="5"/>
    <n v="1"/>
    <n v="0"/>
    <n v="4"/>
    <n v="5"/>
    <n v="0"/>
  </r>
  <r>
    <d v="2025-02-16T00:00:00"/>
    <x v="8"/>
    <s v="Privada"/>
    <n v="37"/>
    <n v="110010825801"/>
    <s v="INSTITUTO DE ORTOPEDIA INFANTIL ROOSEVELT"/>
    <m/>
    <m/>
    <n v="12"/>
    <n v="0"/>
    <n v="0"/>
    <n v="0"/>
    <n v="0"/>
    <n v="0"/>
    <n v="0"/>
    <n v="0"/>
  </r>
  <r>
    <d v="2025-02-16T00:00:00"/>
    <x v="0"/>
    <s v="Privada"/>
    <n v="44"/>
    <n v="110010867901"/>
    <s v="Sociedad de Cirugia de Bogota - Hospital de San Jose"/>
    <n v="152"/>
    <m/>
    <n v="152"/>
    <n v="152"/>
    <n v="148"/>
    <n v="0"/>
    <n v="0"/>
    <n v="0"/>
    <n v="4"/>
    <n v="0"/>
  </r>
  <r>
    <d v="2025-02-16T00:00:00"/>
    <x v="1"/>
    <s v="Privada"/>
    <n v="44"/>
    <n v="110010867901"/>
    <s v="Sociedad de Cirugia de Bogota - Hospital de San Jose"/>
    <n v="19"/>
    <m/>
    <n v="19"/>
    <n v="19"/>
    <n v="19"/>
    <n v="0"/>
    <n v="0"/>
    <n v="0"/>
    <n v="0"/>
    <n v="0"/>
  </r>
  <r>
    <d v="2025-02-16T00:00:00"/>
    <x v="2"/>
    <s v="Privada"/>
    <n v="44"/>
    <n v="110010867901"/>
    <s v="Sociedad de Cirugia de Bogota - Hospital de San Jose"/>
    <n v="19"/>
    <m/>
    <n v="19"/>
    <n v="19"/>
    <n v="19"/>
    <n v="0"/>
    <n v="0"/>
    <n v="0"/>
    <n v="0"/>
    <n v="0"/>
  </r>
  <r>
    <d v="2025-02-16T00:00:00"/>
    <x v="3"/>
    <s v="Privada"/>
    <n v="44"/>
    <n v="110010867901"/>
    <s v="Sociedad de Cirugia de Bogota - Hospital de San Jose"/>
    <n v="16"/>
    <m/>
    <n v="16"/>
    <n v="16"/>
    <n v="9"/>
    <n v="0"/>
    <n v="0"/>
    <n v="0"/>
    <n v="7"/>
    <n v="0"/>
  </r>
  <r>
    <d v="2025-02-16T00:00:00"/>
    <x v="4"/>
    <s v="Privada"/>
    <n v="44"/>
    <n v="110010867901"/>
    <s v="Sociedad de Cirugia de Bogota - Hospital de San Jose"/>
    <n v="12"/>
    <m/>
    <n v="12"/>
    <n v="12"/>
    <n v="10"/>
    <n v="0"/>
    <n v="0"/>
    <n v="0"/>
    <n v="2"/>
    <n v="0"/>
  </r>
  <r>
    <d v="2025-02-16T00:00:00"/>
    <x v="5"/>
    <s v="Privada"/>
    <n v="44"/>
    <n v="110010867901"/>
    <s v="Sociedad de Cirugia de Bogota - Hospital de San Jose"/>
    <n v="2"/>
    <m/>
    <n v="2"/>
    <n v="2"/>
    <n v="1"/>
    <n v="0"/>
    <n v="0"/>
    <n v="0"/>
    <n v="1"/>
    <n v="0"/>
  </r>
  <r>
    <d v="2025-02-16T00:00:00"/>
    <x v="6"/>
    <s v="Privada"/>
    <n v="44"/>
    <n v="110010867901"/>
    <s v="Sociedad de Cirugia de Bogota - Hospital de San Jose"/>
    <n v="8"/>
    <m/>
    <n v="8"/>
    <n v="8"/>
    <n v="8"/>
    <n v="0"/>
    <n v="0"/>
    <n v="0"/>
    <n v="0"/>
    <n v="0"/>
  </r>
  <r>
    <d v="2025-02-16T00:00:00"/>
    <x v="7"/>
    <s v="Privada"/>
    <n v="44"/>
    <n v="110010867901"/>
    <s v="Sociedad de Cirugia de Bogota - Hospital de San Jose"/>
    <n v="6"/>
    <m/>
    <n v="6"/>
    <n v="6"/>
    <n v="2"/>
    <n v="0"/>
    <n v="0"/>
    <n v="0"/>
    <n v="4"/>
    <n v="0"/>
  </r>
  <r>
    <d v="2025-02-16T00:00:00"/>
    <x v="8"/>
    <s v="Privada"/>
    <n v="44"/>
    <n v="110010867901"/>
    <s v="Sociedad de Cirugia de Bogota - Hospital de San Jose"/>
    <n v="6"/>
    <m/>
    <n v="6"/>
    <n v="6"/>
    <n v="6"/>
    <n v="0"/>
    <n v="0"/>
    <n v="0"/>
    <n v="0"/>
    <n v="0"/>
  </r>
  <r>
    <d v="2025-02-16T00:00:00"/>
    <x v="0"/>
    <s v="Privada"/>
    <n v="17"/>
    <n v="110010895201"/>
    <s v="CLINICA PALERMO"/>
    <n v="143"/>
    <m/>
    <n v="143"/>
    <n v="143"/>
    <n v="142"/>
    <n v="0"/>
    <n v="0"/>
    <n v="0"/>
    <n v="1"/>
    <n v="0"/>
  </r>
  <r>
    <d v="2025-02-16T00:00:00"/>
    <x v="1"/>
    <s v="Privada"/>
    <n v="17"/>
    <n v="110010895201"/>
    <s v="CLINICA PALERMO"/>
    <m/>
    <m/>
    <n v="0"/>
    <n v="0"/>
    <n v="0"/>
    <n v="0"/>
    <n v="0"/>
    <n v="0"/>
    <n v="0"/>
    <n v="0"/>
  </r>
  <r>
    <d v="2025-02-16T00:00:00"/>
    <x v="2"/>
    <s v="Privada"/>
    <n v="17"/>
    <n v="110010895201"/>
    <s v="CLINICA PALERMO"/>
    <n v="24"/>
    <m/>
    <n v="24"/>
    <n v="24"/>
    <n v="21"/>
    <n v="0"/>
    <n v="0"/>
    <n v="0"/>
    <n v="3"/>
    <n v="0"/>
  </r>
  <r>
    <d v="2025-02-16T00:00:00"/>
    <x v="3"/>
    <s v="Privada"/>
    <n v="17"/>
    <n v="110010895201"/>
    <s v="CLINICA PALERMO"/>
    <n v="1"/>
    <m/>
    <n v="1"/>
    <n v="1"/>
    <n v="1"/>
    <n v="0"/>
    <n v="0"/>
    <n v="0"/>
    <n v="0"/>
    <n v="0"/>
  </r>
  <r>
    <d v="2025-02-16T00:00:00"/>
    <x v="4"/>
    <s v="Privada"/>
    <n v="17"/>
    <n v="110010895201"/>
    <s v="CLINICA PALERMO"/>
    <n v="6"/>
    <m/>
    <n v="6"/>
    <n v="6"/>
    <n v="6"/>
    <n v="0"/>
    <n v="0"/>
    <n v="0"/>
    <n v="0"/>
    <n v="0"/>
  </r>
  <r>
    <d v="2025-02-16T00:00:00"/>
    <x v="5"/>
    <s v="Privada"/>
    <n v="17"/>
    <n v="110010895201"/>
    <s v="CLINICA PALERMO"/>
    <m/>
    <m/>
    <n v="0"/>
    <n v="0"/>
    <n v="0"/>
    <n v="0"/>
    <n v="0"/>
    <n v="0"/>
    <n v="0"/>
    <n v="0"/>
  </r>
  <r>
    <d v="2025-02-16T00:00:00"/>
    <x v="6"/>
    <s v="Privada"/>
    <n v="17"/>
    <n v="110010895201"/>
    <s v="CLINICA PALERMO"/>
    <n v="11"/>
    <m/>
    <n v="11"/>
    <n v="11"/>
    <n v="11"/>
    <n v="0"/>
    <n v="0"/>
    <n v="0"/>
    <n v="0"/>
    <n v="0"/>
  </r>
  <r>
    <d v="2025-02-16T00:00:00"/>
    <x v="7"/>
    <s v="Privada"/>
    <n v="17"/>
    <n v="110010895201"/>
    <s v="CLINICA PALERMO"/>
    <m/>
    <m/>
    <n v="0"/>
    <n v="0"/>
    <n v="0"/>
    <n v="0"/>
    <n v="0"/>
    <n v="0"/>
    <n v="0"/>
    <n v="0"/>
  </r>
  <r>
    <d v="2025-02-16T00:00:00"/>
    <x v="8"/>
    <s v="Privada"/>
    <n v="17"/>
    <n v="110010895201"/>
    <s v="CLINICA PALERMO"/>
    <n v="6"/>
    <m/>
    <n v="6"/>
    <n v="6"/>
    <n v="6"/>
    <n v="0"/>
    <n v="0"/>
    <n v="0"/>
    <n v="0"/>
    <n v="0"/>
  </r>
  <r>
    <d v="2025-02-16T00:00:00"/>
    <x v="0"/>
    <s v="Privada"/>
    <n v="45"/>
    <n v="110010905601"/>
    <s v="CENTRO DE INVESTIGACIONES ONCOLOGICAS CLINICA SAN DIEGO CIOSAD S.A.S"/>
    <n v="77"/>
    <m/>
    <n v="73"/>
    <n v="73"/>
    <n v="73"/>
    <n v="0"/>
    <n v="0"/>
    <n v="0"/>
    <n v="0"/>
    <n v="0"/>
  </r>
  <r>
    <d v="2025-02-16T00:00:00"/>
    <x v="1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6T00:00:00"/>
    <x v="2"/>
    <s v="Privada"/>
    <n v="45"/>
    <n v="110010905601"/>
    <s v="CENTRO DE INVESTIGACIONES ONCOLOGICAS CLINICA SAN DIEGO CIOSAD S.A.S"/>
    <n v="8"/>
    <m/>
    <n v="8"/>
    <n v="8"/>
    <n v="4"/>
    <n v="0"/>
    <n v="0"/>
    <n v="0"/>
    <n v="4"/>
    <n v="0"/>
  </r>
  <r>
    <d v="2025-02-16T00:00:00"/>
    <x v="3"/>
    <s v="Privada"/>
    <n v="45"/>
    <n v="110010905601"/>
    <s v="CENTRO DE INVESTIGACIONES ONCOLOGICAS CLINICA SAN DIEGO CIOSAD S.A.S"/>
    <n v="11"/>
    <m/>
    <n v="11"/>
    <n v="11"/>
    <n v="11"/>
    <n v="0"/>
    <n v="0"/>
    <n v="0"/>
    <n v="0"/>
    <n v="0"/>
  </r>
  <r>
    <d v="2025-02-16T00:00:00"/>
    <x v="4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6T00:00:00"/>
    <x v="5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6T00:00:00"/>
    <x v="6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6T00:00:00"/>
    <x v="7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6T00:00:00"/>
    <x v="8"/>
    <s v="Privada"/>
    <n v="45"/>
    <n v="110010905601"/>
    <s v="CENTRO DE INVESTIGACIONES ONCOLOGICAS CLINICA SAN DIEGO CIOSAD S.A.S"/>
    <m/>
    <m/>
    <n v="0"/>
    <n v="0"/>
    <n v="0"/>
    <n v="0"/>
    <n v="0"/>
    <n v="0"/>
    <n v="0"/>
    <n v="0"/>
  </r>
  <r>
    <d v="2025-02-16T00:00:00"/>
    <x v="0"/>
    <s v="Privada"/>
    <n v="26"/>
    <n v="110010911101"/>
    <s v="FUNDACION CARDIO INFANTIL INSTITUTO DE CARDIOLOGIA"/>
    <n v="174"/>
    <m/>
    <n v="174"/>
    <n v="174"/>
    <n v="161"/>
    <n v="0"/>
    <n v="0"/>
    <n v="0"/>
    <n v="13"/>
    <n v="0"/>
  </r>
  <r>
    <d v="2025-02-16T00:00:00"/>
    <x v="1"/>
    <s v="Privada"/>
    <n v="26"/>
    <n v="110010911101"/>
    <s v="FUNDACION CARDIO INFANTIL INSTITUTO DE CARDIOLOGIA"/>
    <n v="61"/>
    <m/>
    <n v="61"/>
    <n v="61"/>
    <n v="49"/>
    <n v="0"/>
    <n v="0"/>
    <n v="0"/>
    <n v="12"/>
    <n v="0"/>
  </r>
  <r>
    <d v="2025-02-16T00:00:00"/>
    <x v="2"/>
    <s v="Privada"/>
    <n v="26"/>
    <n v="110010911101"/>
    <s v="FUNDACION CARDIO INFANTIL INSTITUTO DE CARDIOLOGIA"/>
    <n v="67"/>
    <m/>
    <n v="67"/>
    <n v="67"/>
    <n v="64"/>
    <n v="0"/>
    <n v="0"/>
    <n v="0"/>
    <n v="3"/>
    <n v="0"/>
  </r>
  <r>
    <d v="2025-02-16T00:00:00"/>
    <x v="3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2-16T00:00:00"/>
    <x v="4"/>
    <s v="Privada"/>
    <n v="26"/>
    <n v="110010911101"/>
    <s v="FUNDACION CARDIO INFANTIL INSTITUTO DE CARDIOLOGIA"/>
    <n v="6"/>
    <m/>
    <n v="6"/>
    <n v="6"/>
    <n v="4"/>
    <n v="0"/>
    <n v="0"/>
    <n v="0"/>
    <n v="2"/>
    <n v="0"/>
  </r>
  <r>
    <d v="2025-02-16T00:00:00"/>
    <x v="5"/>
    <s v="Privada"/>
    <n v="26"/>
    <n v="110010911101"/>
    <s v="FUNDACION CARDIO INFANTIL INSTITUTO DE CARDIOLOGIA"/>
    <n v="1"/>
    <m/>
    <n v="1"/>
    <n v="1"/>
    <n v="0"/>
    <n v="0"/>
    <n v="0"/>
    <n v="0"/>
    <n v="1"/>
    <n v="0"/>
  </r>
  <r>
    <d v="2025-02-16T00:00:00"/>
    <x v="6"/>
    <s v="Privada"/>
    <n v="26"/>
    <n v="110010911101"/>
    <s v="FUNDACION CARDIO INFANTIL INSTITUTO DE CARDIOLOGIA"/>
    <n v="10"/>
    <m/>
    <n v="10"/>
    <n v="10"/>
    <n v="10"/>
    <n v="0"/>
    <n v="0"/>
    <n v="0"/>
    <n v="0"/>
    <n v="0"/>
  </r>
  <r>
    <d v="2025-02-16T00:00:00"/>
    <x v="7"/>
    <s v="Privada"/>
    <n v="26"/>
    <n v="110010911101"/>
    <s v="FUNDACION CARDIO INFANTIL INSTITUTO DE CARDIOLOGIA"/>
    <n v="31"/>
    <m/>
    <n v="31"/>
    <n v="31"/>
    <n v="19"/>
    <n v="0"/>
    <n v="0"/>
    <n v="0"/>
    <n v="12"/>
    <n v="0"/>
  </r>
  <r>
    <d v="2025-02-16T00:00:00"/>
    <x v="8"/>
    <s v="Privada"/>
    <n v="26"/>
    <n v="110010911101"/>
    <s v="FUNDACION CARDIO INFANTIL INSTITUTO DE CARDIOLOGIA"/>
    <n v="3"/>
    <m/>
    <n v="3"/>
    <n v="3"/>
    <n v="2"/>
    <n v="0"/>
    <n v="0"/>
    <n v="0"/>
    <n v="1"/>
    <n v="0"/>
  </r>
  <r>
    <d v="2025-02-16T00:00:00"/>
    <x v="0"/>
    <s v="Privada"/>
    <n v="3"/>
    <n v="110010917802"/>
    <s v="CENTRO POLICLINICO DEL OLAYA"/>
    <n v="162"/>
    <m/>
    <n v="162"/>
    <n v="162"/>
    <n v="162"/>
    <n v="0"/>
    <n v="0"/>
    <n v="0"/>
    <n v="0"/>
    <n v="0"/>
  </r>
  <r>
    <d v="2025-02-16T00:00:00"/>
    <x v="1"/>
    <s v="Privada"/>
    <n v="3"/>
    <n v="110010917802"/>
    <s v="CENTRO POLICLINICO DEL OLAYA"/>
    <n v="10"/>
    <m/>
    <n v="10"/>
    <n v="10"/>
    <n v="10"/>
    <n v="0"/>
    <n v="0"/>
    <n v="0"/>
    <n v="0"/>
    <n v="0"/>
  </r>
  <r>
    <d v="2025-02-16T00:00:00"/>
    <x v="2"/>
    <s v="Privada"/>
    <n v="3"/>
    <n v="110010917802"/>
    <s v="CENTRO POLICLINICO DEL OLAYA"/>
    <n v="15"/>
    <m/>
    <n v="15"/>
    <n v="15"/>
    <n v="15"/>
    <n v="0"/>
    <n v="0"/>
    <n v="0"/>
    <n v="0"/>
    <n v="0"/>
  </r>
  <r>
    <d v="2025-02-16T00:00:00"/>
    <x v="3"/>
    <s v="Privada"/>
    <n v="3"/>
    <n v="110010917802"/>
    <s v="CENTRO POLICLINICO DEL OLAYA"/>
    <n v="20"/>
    <m/>
    <n v="20"/>
    <n v="20"/>
    <n v="20"/>
    <n v="0"/>
    <n v="0"/>
    <n v="0"/>
    <n v="0"/>
    <n v="0"/>
  </r>
  <r>
    <d v="2025-02-16T00:00:00"/>
    <x v="4"/>
    <s v="Privada"/>
    <n v="3"/>
    <n v="110010917802"/>
    <s v="CENTRO POLICLINICO DEL OLAYA"/>
    <n v="11"/>
    <m/>
    <n v="11"/>
    <n v="11"/>
    <n v="11"/>
    <n v="0"/>
    <n v="0"/>
    <n v="0"/>
    <n v="0"/>
    <n v="0"/>
  </r>
  <r>
    <d v="2025-02-16T00:00:00"/>
    <x v="5"/>
    <s v="Privada"/>
    <n v="3"/>
    <n v="110010917802"/>
    <s v="CENTRO POLICLINICO DEL OLAYA"/>
    <n v="5"/>
    <m/>
    <n v="5"/>
    <n v="5"/>
    <n v="5"/>
    <n v="0"/>
    <n v="0"/>
    <n v="0"/>
    <n v="0"/>
    <n v="0"/>
  </r>
  <r>
    <d v="2025-02-16T00:00:00"/>
    <x v="6"/>
    <s v="Privada"/>
    <n v="3"/>
    <n v="110010917802"/>
    <s v="CENTRO POLICLINICO DEL OLAYA"/>
    <n v="7"/>
    <m/>
    <n v="7"/>
    <n v="7"/>
    <n v="7"/>
    <n v="0"/>
    <n v="0"/>
    <n v="0"/>
    <n v="0"/>
    <n v="0"/>
  </r>
  <r>
    <d v="2025-02-16T00:00:00"/>
    <x v="7"/>
    <s v="Privada"/>
    <n v="3"/>
    <n v="110010917802"/>
    <s v="CENTRO POLICLINICO DEL OLAYA"/>
    <n v="3"/>
    <m/>
    <n v="3"/>
    <n v="3"/>
    <n v="3"/>
    <n v="0"/>
    <n v="0"/>
    <n v="0"/>
    <n v="0"/>
    <n v="0"/>
  </r>
  <r>
    <d v="2025-02-16T00:00:00"/>
    <x v="8"/>
    <s v="Privada"/>
    <n v="3"/>
    <n v="110010917802"/>
    <s v="CENTRO POLICLINICO DEL OLAYA"/>
    <n v="12"/>
    <m/>
    <n v="12"/>
    <n v="12"/>
    <n v="12"/>
    <n v="0"/>
    <n v="0"/>
    <n v="0"/>
    <n v="0"/>
    <n v="0"/>
  </r>
  <r>
    <d v="2025-02-16T00:00:00"/>
    <x v="0"/>
    <s v="Privada"/>
    <n v="18"/>
    <n v="110010918608"/>
    <s v="CLINICA REINA SOFIA"/>
    <n v="120"/>
    <m/>
    <n v="120"/>
    <n v="120"/>
    <n v="118"/>
    <n v="0"/>
    <n v="0"/>
    <n v="0"/>
    <n v="2"/>
    <n v="0"/>
  </r>
  <r>
    <d v="2025-02-16T00:00:00"/>
    <x v="1"/>
    <s v="Privada"/>
    <n v="18"/>
    <n v="110010918608"/>
    <s v="CLINICA REINA SOFIA"/>
    <n v="5"/>
    <m/>
    <n v="5"/>
    <n v="5"/>
    <n v="5"/>
    <n v="0"/>
    <n v="0"/>
    <n v="0"/>
    <n v="0"/>
    <n v="0"/>
  </r>
  <r>
    <d v="2025-02-16T00:00:00"/>
    <x v="2"/>
    <s v="Privada"/>
    <n v="18"/>
    <n v="110010918608"/>
    <s v="CLINICA REINA SOFIA"/>
    <n v="6"/>
    <m/>
    <n v="6"/>
    <n v="6"/>
    <n v="4"/>
    <n v="0"/>
    <n v="0"/>
    <n v="0"/>
    <n v="2"/>
    <n v="0"/>
  </r>
  <r>
    <d v="2025-02-16T00:00:00"/>
    <x v="3"/>
    <s v="Privada"/>
    <n v="18"/>
    <n v="110010918608"/>
    <s v="CLINICA REINA SOFIA"/>
    <n v="3"/>
    <m/>
    <n v="3"/>
    <n v="3"/>
    <n v="3"/>
    <n v="0"/>
    <n v="0"/>
    <n v="0"/>
    <n v="0"/>
    <n v="0"/>
  </r>
  <r>
    <d v="2025-02-16T00:00:00"/>
    <x v="4"/>
    <s v="Privada"/>
    <n v="18"/>
    <n v="110010918608"/>
    <s v="CLINICA REINA SOFIA"/>
    <m/>
    <m/>
    <n v="0"/>
    <n v="0"/>
    <n v="0"/>
    <n v="0"/>
    <n v="0"/>
    <n v="0"/>
    <n v="0"/>
    <n v="0"/>
  </r>
  <r>
    <d v="2025-02-16T00:00:00"/>
    <x v="5"/>
    <s v="Privada"/>
    <n v="18"/>
    <n v="110010918608"/>
    <s v="CLINICA REINA SOFIA"/>
    <m/>
    <m/>
    <n v="0"/>
    <n v="0"/>
    <n v="0"/>
    <n v="0"/>
    <n v="0"/>
    <n v="0"/>
    <n v="0"/>
    <n v="0"/>
  </r>
  <r>
    <d v="2025-02-16T00:00:00"/>
    <x v="6"/>
    <s v="Privada"/>
    <n v="18"/>
    <n v="110010918608"/>
    <s v="CLINICA REINA SOFIA"/>
    <m/>
    <m/>
    <n v="0"/>
    <n v="0"/>
    <n v="0"/>
    <n v="0"/>
    <n v="0"/>
    <n v="0"/>
    <n v="0"/>
    <n v="0"/>
  </r>
  <r>
    <d v="2025-02-16T00:00:00"/>
    <x v="7"/>
    <s v="Privada"/>
    <n v="18"/>
    <n v="110010918608"/>
    <s v="CLINICA REINA SOFIA"/>
    <m/>
    <m/>
    <n v="0"/>
    <n v="0"/>
    <n v="0"/>
    <n v="0"/>
    <n v="0"/>
    <n v="0"/>
    <n v="0"/>
    <n v="0"/>
  </r>
  <r>
    <d v="2025-02-16T00:00:00"/>
    <x v="8"/>
    <s v="Privada"/>
    <n v="18"/>
    <n v="110010918608"/>
    <s v="CLINICA REINA SOFIA"/>
    <m/>
    <m/>
    <n v="0"/>
    <n v="0"/>
    <n v="0"/>
    <n v="0"/>
    <n v="0"/>
    <n v="0"/>
    <n v="0"/>
    <n v="0"/>
  </r>
  <r>
    <d v="2025-02-16T00:00:00"/>
    <x v="0"/>
    <s v="Privada"/>
    <n v="20"/>
    <n v="110010918630"/>
    <s v="CLINICA UNIVERSITARIA COLOMBIA"/>
    <n v="235"/>
    <m/>
    <n v="235"/>
    <n v="235"/>
    <n v="235"/>
    <n v="0"/>
    <n v="0"/>
    <n v="0"/>
    <n v="0"/>
    <n v="0"/>
  </r>
  <r>
    <d v="2025-02-16T00:00:00"/>
    <x v="1"/>
    <s v="Privada"/>
    <n v="20"/>
    <n v="110010918630"/>
    <s v="CLINICA UNIVERSITARIA COLOMBIA"/>
    <m/>
    <m/>
    <n v="2"/>
    <n v="0"/>
    <n v="0"/>
    <n v="0"/>
    <n v="0"/>
    <n v="0"/>
    <n v="0"/>
    <n v="0"/>
  </r>
  <r>
    <d v="2025-02-16T00:00:00"/>
    <x v="2"/>
    <s v="Privada"/>
    <n v="20"/>
    <n v="110010918630"/>
    <s v="CLINICA UNIVERSITARIA COLOMBIA"/>
    <n v="41"/>
    <m/>
    <n v="41"/>
    <n v="41"/>
    <n v="41"/>
    <n v="0"/>
    <n v="0"/>
    <n v="0"/>
    <n v="0"/>
    <n v="0"/>
  </r>
  <r>
    <d v="2025-02-16T00:00:00"/>
    <x v="3"/>
    <s v="Privada"/>
    <n v="20"/>
    <n v="110010918630"/>
    <s v="CLINICA UNIVERSITARIA COLOMBIA"/>
    <n v="8"/>
    <m/>
    <n v="8"/>
    <n v="8"/>
    <n v="8"/>
    <n v="0"/>
    <n v="0"/>
    <n v="0"/>
    <n v="0"/>
    <n v="0"/>
  </r>
  <r>
    <d v="2025-02-16T00:00:00"/>
    <x v="4"/>
    <s v="Privada"/>
    <n v="20"/>
    <n v="110010918630"/>
    <s v="CLINICA UNIVERSITARIA COLOMBIA"/>
    <n v="12"/>
    <m/>
    <n v="12"/>
    <n v="12"/>
    <n v="12"/>
    <n v="0"/>
    <n v="0"/>
    <n v="0"/>
    <n v="0"/>
    <n v="0"/>
  </r>
  <r>
    <d v="2025-02-16T00:00:00"/>
    <x v="5"/>
    <s v="Privada"/>
    <n v="20"/>
    <n v="110010918630"/>
    <s v="CLINICA UNIVERSITARIA COLOMBIA"/>
    <m/>
    <m/>
    <n v="0"/>
    <n v="0"/>
    <n v="0"/>
    <n v="0"/>
    <n v="0"/>
    <n v="0"/>
    <n v="0"/>
    <n v="0"/>
  </r>
  <r>
    <d v="2025-02-16T00:00:00"/>
    <x v="6"/>
    <s v="Privada"/>
    <n v="20"/>
    <n v="110010918630"/>
    <s v="CLINICA UNIVERSITARIA COLOMBIA"/>
    <n v="6"/>
    <m/>
    <n v="6"/>
    <n v="6"/>
    <n v="6"/>
    <n v="0"/>
    <n v="0"/>
    <n v="0"/>
    <n v="0"/>
    <n v="0"/>
  </r>
  <r>
    <d v="2025-02-16T00:00:00"/>
    <x v="7"/>
    <s v="Privada"/>
    <n v="20"/>
    <n v="110010918630"/>
    <s v="CLINICA UNIVERSITARIA COLOMBIA"/>
    <m/>
    <m/>
    <n v="0"/>
    <n v="0"/>
    <n v="0"/>
    <n v="0"/>
    <n v="0"/>
    <n v="0"/>
    <n v="0"/>
    <n v="0"/>
  </r>
  <r>
    <d v="2025-02-16T00:00:00"/>
    <x v="8"/>
    <s v="Privada"/>
    <n v="20"/>
    <n v="110010918630"/>
    <s v="CLINICA UNIVERSITARIA COLOMBIA"/>
    <n v="7"/>
    <m/>
    <n v="7"/>
    <n v="7"/>
    <n v="7"/>
    <n v="0"/>
    <n v="0"/>
    <n v="0"/>
    <n v="0"/>
    <n v="0"/>
  </r>
  <r>
    <d v="2025-02-16T00:00:00"/>
    <x v="0"/>
    <s v="Privada"/>
    <n v="46"/>
    <n v="110010918653"/>
    <s v="CLINICA COLSANITAS 103"/>
    <n v="46"/>
    <m/>
    <n v="46"/>
    <n v="46"/>
    <n v="44"/>
    <n v="0"/>
    <n v="0"/>
    <n v="0"/>
    <n v="2"/>
    <n v="0"/>
  </r>
  <r>
    <d v="2025-02-16T00:00:00"/>
    <x v="1"/>
    <s v="Privada"/>
    <n v="46"/>
    <n v="110010918653"/>
    <s v="CLINICA COLSANITAS 103"/>
    <m/>
    <m/>
    <n v="0"/>
    <n v="0"/>
    <n v="0"/>
    <n v="0"/>
    <n v="0"/>
    <n v="0"/>
    <n v="0"/>
    <n v="0"/>
  </r>
  <r>
    <d v="2025-02-16T00:00:00"/>
    <x v="2"/>
    <s v="Privada"/>
    <n v="46"/>
    <n v="110010918653"/>
    <s v="CLINICA COLSANITAS 103"/>
    <m/>
    <m/>
    <n v="0"/>
    <n v="0"/>
    <n v="0"/>
    <n v="0"/>
    <n v="0"/>
    <n v="0"/>
    <n v="0"/>
    <n v="0"/>
  </r>
  <r>
    <d v="2025-02-16T00:00:00"/>
    <x v="3"/>
    <s v="Privada"/>
    <n v="46"/>
    <n v="110010918653"/>
    <s v="CLINICA COLSANITAS 103"/>
    <m/>
    <m/>
    <n v="0"/>
    <n v="0"/>
    <n v="0"/>
    <n v="0"/>
    <n v="0"/>
    <n v="0"/>
    <n v="0"/>
    <n v="0"/>
  </r>
  <r>
    <d v="2025-02-16T00:00:00"/>
    <x v="4"/>
    <s v="Privada"/>
    <n v="46"/>
    <n v="110010918653"/>
    <s v="CLINICA COLSANITAS 103"/>
    <m/>
    <m/>
    <n v="0"/>
    <n v="0"/>
    <n v="0"/>
    <n v="0"/>
    <n v="0"/>
    <n v="0"/>
    <n v="0"/>
    <n v="0"/>
  </r>
  <r>
    <d v="2025-02-16T00:00:00"/>
    <x v="5"/>
    <s v="Privada"/>
    <n v="46"/>
    <n v="110010918653"/>
    <s v="CLINICA COLSANITAS 103"/>
    <m/>
    <m/>
    <n v="0"/>
    <n v="0"/>
    <n v="0"/>
    <n v="0"/>
    <n v="0"/>
    <n v="0"/>
    <n v="0"/>
    <n v="0"/>
  </r>
  <r>
    <d v="2025-02-16T00:00:00"/>
    <x v="6"/>
    <s v="Privada"/>
    <n v="46"/>
    <n v="110010918653"/>
    <s v="CLINICA COLSANITAS 103"/>
    <m/>
    <m/>
    <n v="0"/>
    <n v="0"/>
    <n v="0"/>
    <n v="0"/>
    <n v="0"/>
    <n v="0"/>
    <n v="0"/>
    <n v="0"/>
  </r>
  <r>
    <d v="2025-02-16T00:00:00"/>
    <x v="7"/>
    <s v="Privada"/>
    <n v="46"/>
    <n v="110010918653"/>
    <s v="CLINICA COLSANITAS 103"/>
    <m/>
    <m/>
    <n v="0"/>
    <n v="0"/>
    <n v="0"/>
    <n v="0"/>
    <n v="0"/>
    <n v="0"/>
    <n v="0"/>
    <n v="0"/>
  </r>
  <r>
    <d v="2025-02-16T00:00:00"/>
    <x v="8"/>
    <s v="Privada"/>
    <n v="46"/>
    <n v="110010918653"/>
    <s v="CLINICA COLSANITAS 103"/>
    <m/>
    <m/>
    <n v="0"/>
    <n v="0"/>
    <n v="0"/>
    <n v="0"/>
    <n v="0"/>
    <n v="0"/>
    <n v="0"/>
    <n v="0"/>
  </r>
  <r>
    <d v="2025-02-16T00:00:00"/>
    <x v="0"/>
    <s v="Privada"/>
    <n v="47"/>
    <n v="110010918655"/>
    <s v="CLINICA PEDIATRICA"/>
    <n v="20"/>
    <m/>
    <n v="20"/>
    <n v="20"/>
    <n v="20"/>
    <n v="0"/>
    <n v="0"/>
    <n v="0"/>
    <n v="0"/>
    <n v="0"/>
  </r>
  <r>
    <d v="2025-02-16T00:00:00"/>
    <x v="1"/>
    <s v="Privada"/>
    <n v="47"/>
    <n v="110010918655"/>
    <s v="CLINICA PEDIATRICA"/>
    <n v="30"/>
    <m/>
    <n v="30"/>
    <n v="30"/>
    <n v="27"/>
    <n v="0"/>
    <n v="0"/>
    <n v="0"/>
    <n v="3"/>
    <n v="0"/>
  </r>
  <r>
    <d v="2025-02-16T00:00:00"/>
    <x v="2"/>
    <s v="Privada"/>
    <n v="47"/>
    <n v="110010918655"/>
    <s v="CLINICA PEDIATRICA"/>
    <n v="3"/>
    <m/>
    <n v="3"/>
    <n v="3"/>
    <n v="3"/>
    <n v="0"/>
    <n v="0"/>
    <n v="0"/>
    <n v="0"/>
    <n v="0"/>
  </r>
  <r>
    <d v="2025-02-16T00:00:00"/>
    <x v="3"/>
    <s v="Privada"/>
    <n v="47"/>
    <n v="110010918655"/>
    <s v="CLINICA PEDIATRICA"/>
    <n v="1"/>
    <m/>
    <n v="1"/>
    <n v="1"/>
    <n v="1"/>
    <n v="0"/>
    <n v="0"/>
    <n v="0"/>
    <n v="0"/>
    <n v="0"/>
  </r>
  <r>
    <d v="2025-02-16T00:00:00"/>
    <x v="4"/>
    <s v="Privada"/>
    <n v="47"/>
    <n v="110010918655"/>
    <s v="CLINICA PEDIATRICA"/>
    <n v="7"/>
    <m/>
    <n v="9"/>
    <n v="7"/>
    <n v="7"/>
    <n v="0"/>
    <n v="0"/>
    <n v="0"/>
    <n v="0"/>
    <n v="0"/>
  </r>
  <r>
    <d v="2025-02-16T00:00:00"/>
    <x v="5"/>
    <s v="Privada"/>
    <n v="47"/>
    <n v="110010918655"/>
    <s v="CLINICA PEDIATRICA"/>
    <n v="1"/>
    <m/>
    <n v="1"/>
    <n v="1"/>
    <n v="1"/>
    <n v="0"/>
    <n v="0"/>
    <n v="0"/>
    <n v="0"/>
    <n v="0"/>
  </r>
  <r>
    <d v="2025-02-16T00:00:00"/>
    <x v="6"/>
    <s v="Privada"/>
    <n v="47"/>
    <n v="110010918655"/>
    <s v="CLINICA PEDIATRICA"/>
    <n v="6"/>
    <m/>
    <n v="6"/>
    <n v="6"/>
    <n v="6"/>
    <n v="0"/>
    <n v="0"/>
    <n v="0"/>
    <n v="0"/>
    <n v="0"/>
  </r>
  <r>
    <d v="2025-02-16T00:00:00"/>
    <x v="7"/>
    <s v="Privada"/>
    <n v="47"/>
    <n v="110010918655"/>
    <s v="CLINICA PEDIATRICA"/>
    <n v="8"/>
    <m/>
    <n v="8"/>
    <n v="5"/>
    <n v="2"/>
    <n v="0"/>
    <n v="0"/>
    <n v="0"/>
    <n v="3"/>
    <n v="0"/>
  </r>
  <r>
    <d v="2025-02-16T00:00:00"/>
    <x v="8"/>
    <s v="Privada"/>
    <n v="47"/>
    <n v="110010918655"/>
    <s v="CLINICA PEDIATRICA"/>
    <n v="2"/>
    <m/>
    <n v="0"/>
    <n v="0"/>
    <n v="0"/>
    <n v="0"/>
    <n v="0"/>
    <n v="0"/>
    <n v="0"/>
    <n v="0"/>
  </r>
  <r>
    <d v="2025-02-16T00:00:00"/>
    <x v="0"/>
    <s v="Privada"/>
    <n v="11"/>
    <n v="110010918668"/>
    <s v="CLINICA INFANTIL SANTA MARIA DEL LAGO"/>
    <n v="44"/>
    <m/>
    <n v="44"/>
    <n v="44"/>
    <n v="44"/>
    <n v="0"/>
    <n v="0"/>
    <n v="0"/>
    <n v="0"/>
    <n v="0"/>
  </r>
  <r>
    <d v="2025-02-16T00:00:00"/>
    <x v="1"/>
    <s v="Privada"/>
    <n v="11"/>
    <n v="110010918668"/>
    <s v="CLINICA INFANTIL SANTA MARIA DEL LAGO"/>
    <n v="100"/>
    <m/>
    <n v="100"/>
    <n v="100"/>
    <n v="90"/>
    <n v="0"/>
    <n v="0"/>
    <n v="0"/>
    <n v="10"/>
    <n v="0"/>
  </r>
  <r>
    <d v="2025-02-16T00:00:00"/>
    <x v="2"/>
    <s v="Privada"/>
    <n v="11"/>
    <n v="110010918668"/>
    <s v="CLINICA INFANTIL SANTA MARIA DEL LAGO"/>
    <n v="9"/>
    <m/>
    <n v="9"/>
    <n v="9"/>
    <n v="9"/>
    <n v="0"/>
    <n v="0"/>
    <n v="0"/>
    <n v="0"/>
    <n v="0"/>
  </r>
  <r>
    <d v="2025-02-16T00:00:00"/>
    <x v="3"/>
    <s v="Privada"/>
    <n v="11"/>
    <n v="110010918668"/>
    <s v="CLINICA INFANTIL SANTA MARIA DEL LAGO"/>
    <n v="9"/>
    <m/>
    <n v="9"/>
    <n v="9"/>
    <n v="8"/>
    <n v="0"/>
    <n v="0"/>
    <n v="0"/>
    <n v="1"/>
    <n v="0"/>
  </r>
  <r>
    <d v="2025-02-16T00:00:00"/>
    <x v="4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2-16T00:00:00"/>
    <x v="5"/>
    <s v="Privada"/>
    <n v="11"/>
    <n v="110010918668"/>
    <s v="CLINICA INFANTIL SANTA MARIA DEL LAGO"/>
    <n v="7"/>
    <m/>
    <n v="7"/>
    <n v="7"/>
    <n v="4"/>
    <n v="0"/>
    <n v="0"/>
    <n v="0"/>
    <n v="3"/>
    <n v="0"/>
  </r>
  <r>
    <d v="2025-02-16T00:00:00"/>
    <x v="6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2-16T00:00:00"/>
    <x v="7"/>
    <s v="Privada"/>
    <n v="11"/>
    <n v="110010918668"/>
    <s v="CLINICA INFANTIL SANTA MARIA DEL LAGO"/>
    <n v="19"/>
    <m/>
    <n v="19"/>
    <n v="19"/>
    <n v="12"/>
    <n v="0"/>
    <n v="0"/>
    <n v="0"/>
    <n v="7"/>
    <n v="0"/>
  </r>
  <r>
    <d v="2025-02-16T00:00:00"/>
    <x v="8"/>
    <s v="Privada"/>
    <n v="11"/>
    <n v="110010918668"/>
    <s v="CLINICA INFANTIL SANTA MARIA DEL LAGO"/>
    <m/>
    <m/>
    <n v="0"/>
    <n v="0"/>
    <n v="0"/>
    <n v="0"/>
    <n v="0"/>
    <n v="0"/>
    <n v="0"/>
    <n v="0"/>
  </r>
  <r>
    <d v="2025-02-16T00:00:00"/>
    <x v="0"/>
    <s v="Privada"/>
    <n v="23"/>
    <n v="110010922401"/>
    <s v="HOSPITAL UNIVERSITARIO DE LA SAMARITANA"/>
    <n v="156"/>
    <m/>
    <n v="154"/>
    <n v="154"/>
    <n v="145"/>
    <n v="0"/>
    <n v="0"/>
    <n v="0"/>
    <n v="9"/>
    <n v="0"/>
  </r>
  <r>
    <d v="2025-02-16T00:00:00"/>
    <x v="1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2-16T00:00:00"/>
    <x v="2"/>
    <s v="Privada"/>
    <n v="23"/>
    <n v="110010922401"/>
    <s v="HOSPITAL UNIVERSITARIO DE LA SAMARITANA"/>
    <n v="21"/>
    <m/>
    <n v="21"/>
    <n v="21"/>
    <n v="21"/>
    <n v="0"/>
    <n v="0"/>
    <n v="0"/>
    <n v="0"/>
    <n v="0"/>
  </r>
  <r>
    <d v="2025-02-16T00:00:00"/>
    <x v="3"/>
    <s v="Privada"/>
    <n v="23"/>
    <n v="110010922401"/>
    <s v="HOSPITAL UNIVERSITARIO DE LA SAMARITANA"/>
    <n v="18"/>
    <m/>
    <n v="18"/>
    <n v="9"/>
    <n v="9"/>
    <n v="0"/>
    <n v="0"/>
    <n v="0"/>
    <n v="0"/>
    <n v="0"/>
  </r>
  <r>
    <d v="2025-02-16T00:00:00"/>
    <x v="4"/>
    <s v="Privada"/>
    <n v="23"/>
    <n v="110010922401"/>
    <s v="HOSPITAL UNIVERSITARIO DE LA SAMARITANA"/>
    <n v="16"/>
    <m/>
    <n v="16"/>
    <n v="16"/>
    <n v="9"/>
    <n v="0"/>
    <n v="0"/>
    <n v="0"/>
    <n v="7"/>
    <n v="0"/>
  </r>
  <r>
    <d v="2025-02-16T00:00:00"/>
    <x v="5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2-16T00:00:00"/>
    <x v="6"/>
    <s v="Privada"/>
    <n v="23"/>
    <n v="110010922401"/>
    <s v="HOSPITAL UNIVERSITARIO DE LA SAMARITANA"/>
    <n v="7"/>
    <m/>
    <n v="7"/>
    <n v="7"/>
    <n v="7"/>
    <n v="0"/>
    <n v="0"/>
    <n v="0"/>
    <n v="0"/>
    <n v="0"/>
  </r>
  <r>
    <d v="2025-02-16T00:00:00"/>
    <x v="7"/>
    <s v="Privada"/>
    <n v="23"/>
    <n v="110010922401"/>
    <s v="HOSPITAL UNIVERSITARIO DE LA SAMARITANA"/>
    <m/>
    <m/>
    <n v="0"/>
    <n v="0"/>
    <n v="0"/>
    <n v="0"/>
    <n v="0"/>
    <n v="0"/>
    <n v="0"/>
    <n v="0"/>
  </r>
  <r>
    <d v="2025-02-16T00:00:00"/>
    <x v="8"/>
    <s v="Privada"/>
    <n v="23"/>
    <n v="110010922401"/>
    <s v="HOSPITAL UNIVERSITARIO DE LA SAMARITANA"/>
    <n v="2"/>
    <m/>
    <n v="2"/>
    <n v="2"/>
    <n v="2"/>
    <n v="0"/>
    <n v="0"/>
    <n v="0"/>
    <n v="0"/>
    <n v="0"/>
  </r>
  <r>
    <d v="2025-02-16T00:00:00"/>
    <x v="0"/>
    <s v="Privada"/>
    <n v="7"/>
    <n v="110010936101"/>
    <s v="CLINICA DE MARLY"/>
    <n v="92"/>
    <m/>
    <n v="92"/>
    <n v="92"/>
    <n v="91"/>
    <n v="4"/>
    <n v="0"/>
    <n v="5"/>
    <n v="1"/>
    <n v="0"/>
  </r>
  <r>
    <d v="2025-02-16T00:00:00"/>
    <x v="1"/>
    <s v="Privada"/>
    <n v="7"/>
    <n v="110010936101"/>
    <s v="CLINICA DE MARLY"/>
    <n v="8"/>
    <m/>
    <n v="8"/>
    <n v="8"/>
    <n v="5"/>
    <n v="0"/>
    <n v="0"/>
    <n v="2"/>
    <n v="3"/>
    <n v="0"/>
  </r>
  <r>
    <d v="2025-02-16T00:00:00"/>
    <x v="2"/>
    <s v="Privada"/>
    <n v="7"/>
    <n v="110010936101"/>
    <s v="CLINICA DE MARLY"/>
    <n v="10"/>
    <m/>
    <n v="10"/>
    <n v="10"/>
    <n v="8"/>
    <n v="2"/>
    <n v="0"/>
    <n v="4"/>
    <n v="2"/>
    <n v="0"/>
  </r>
  <r>
    <d v="2025-02-16T00:00:00"/>
    <x v="3"/>
    <s v="Privada"/>
    <n v="7"/>
    <n v="110010936101"/>
    <s v="CLINICA DE MARLY"/>
    <n v="8"/>
    <m/>
    <n v="8"/>
    <n v="8"/>
    <n v="8"/>
    <n v="0"/>
    <n v="0"/>
    <n v="0"/>
    <n v="0"/>
    <n v="0"/>
  </r>
  <r>
    <d v="2025-02-16T00:00:00"/>
    <x v="4"/>
    <s v="Privada"/>
    <n v="7"/>
    <n v="110010936101"/>
    <s v="CLINICA DE MARLY"/>
    <n v="4"/>
    <m/>
    <n v="4"/>
    <n v="4"/>
    <n v="1"/>
    <n v="0"/>
    <n v="0"/>
    <n v="0"/>
    <n v="3"/>
    <n v="0"/>
  </r>
  <r>
    <d v="2025-02-16T00:00:00"/>
    <x v="5"/>
    <s v="Privada"/>
    <n v="7"/>
    <n v="110010936101"/>
    <s v="CLINICA DE MARLY"/>
    <m/>
    <m/>
    <n v="0"/>
    <n v="0"/>
    <n v="0"/>
    <n v="0"/>
    <n v="0"/>
    <n v="0"/>
    <n v="0"/>
    <n v="0"/>
  </r>
  <r>
    <d v="2025-02-16T00:00:00"/>
    <x v="6"/>
    <s v="Privada"/>
    <n v="7"/>
    <n v="110010936101"/>
    <s v="CLINICA DE MARLY"/>
    <n v="2"/>
    <m/>
    <n v="2"/>
    <n v="2"/>
    <n v="0"/>
    <n v="0"/>
    <n v="0"/>
    <n v="0"/>
    <n v="2"/>
    <n v="0"/>
  </r>
  <r>
    <d v="2025-02-16T00:00:00"/>
    <x v="7"/>
    <s v="Privada"/>
    <n v="7"/>
    <n v="110010936101"/>
    <s v="CLINICA DE MARLY"/>
    <m/>
    <m/>
    <n v="0"/>
    <n v="0"/>
    <n v="0"/>
    <n v="0"/>
    <n v="0"/>
    <n v="0"/>
    <n v="0"/>
    <n v="0"/>
  </r>
  <r>
    <d v="2025-02-16T00:00:00"/>
    <x v="8"/>
    <s v="Privada"/>
    <n v="7"/>
    <n v="110010936101"/>
    <s v="CLINICA DE MARLY"/>
    <n v="4"/>
    <m/>
    <n v="4"/>
    <n v="4"/>
    <n v="2"/>
    <n v="0"/>
    <n v="0"/>
    <n v="0"/>
    <n v="2"/>
    <n v="0"/>
  </r>
  <r>
    <d v="2025-02-16T00:00:00"/>
    <x v="0"/>
    <s v="Privada"/>
    <n v="36"/>
    <n v="110010945601"/>
    <s v="HOSPITAL UNIVERSITARIO SAN IGNACIO"/>
    <n v="225"/>
    <m/>
    <n v="225"/>
    <n v="221"/>
    <n v="207"/>
    <n v="0"/>
    <n v="0"/>
    <n v="0"/>
    <n v="14"/>
    <n v="0"/>
  </r>
  <r>
    <d v="2025-02-16T00:00:00"/>
    <x v="1"/>
    <s v="Privada"/>
    <n v="36"/>
    <n v="110010945601"/>
    <s v="HOSPITAL UNIVERSITARIO SAN IGNACIO"/>
    <n v="20"/>
    <m/>
    <n v="20"/>
    <n v="20"/>
    <n v="20"/>
    <n v="0"/>
    <n v="0"/>
    <n v="0"/>
    <n v="0"/>
    <n v="0"/>
  </r>
  <r>
    <d v="2025-02-16T00:00:00"/>
    <x v="2"/>
    <s v="Privada"/>
    <n v="36"/>
    <n v="110010945601"/>
    <s v="HOSPITAL UNIVERSITARIO SAN IGNACIO"/>
    <n v="26"/>
    <m/>
    <n v="26"/>
    <n v="26"/>
    <n v="26"/>
    <n v="8"/>
    <n v="0"/>
    <n v="8"/>
    <n v="0"/>
    <n v="0"/>
  </r>
  <r>
    <d v="2025-02-16T00:00:00"/>
    <x v="3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2-16T00:00:00"/>
    <x v="4"/>
    <s v="Privada"/>
    <n v="36"/>
    <n v="110010945601"/>
    <s v="HOSPITAL UNIVERSITARIO SAN IGNACIO"/>
    <n v="15"/>
    <m/>
    <n v="15"/>
    <n v="13"/>
    <n v="1"/>
    <n v="0"/>
    <n v="0"/>
    <n v="0"/>
    <n v="12"/>
    <n v="0"/>
  </r>
  <r>
    <d v="2025-02-16T00:00:00"/>
    <x v="5"/>
    <s v="Privada"/>
    <n v="36"/>
    <n v="110010945601"/>
    <s v="HOSPITAL UNIVERSITARIO SAN IGNACIO"/>
    <n v="2"/>
    <m/>
    <n v="2"/>
    <n v="2"/>
    <n v="1"/>
    <n v="0"/>
    <n v="0"/>
    <n v="0"/>
    <n v="1"/>
    <n v="0"/>
  </r>
  <r>
    <d v="2025-02-16T00:00:00"/>
    <x v="6"/>
    <s v="Privada"/>
    <n v="36"/>
    <n v="110010945601"/>
    <s v="HOSPITAL UNIVERSITARIO SAN IGNACIO"/>
    <n v="9"/>
    <m/>
    <n v="9"/>
    <n v="9"/>
    <n v="4"/>
    <n v="0"/>
    <n v="0"/>
    <n v="0"/>
    <n v="5"/>
    <n v="0"/>
  </r>
  <r>
    <d v="2025-02-16T00:00:00"/>
    <x v="7"/>
    <s v="Privada"/>
    <n v="36"/>
    <n v="110010945601"/>
    <s v="HOSPITAL UNIVERSITARIO SAN IGNACIO"/>
    <n v="6"/>
    <m/>
    <n v="6"/>
    <n v="6"/>
    <n v="6"/>
    <n v="0"/>
    <n v="0"/>
    <n v="0"/>
    <n v="0"/>
    <n v="0"/>
  </r>
  <r>
    <d v="2025-02-16T00:00:00"/>
    <x v="8"/>
    <s v="Privada"/>
    <n v="36"/>
    <n v="110010945601"/>
    <s v="HOSPITAL UNIVERSITARIO SAN IGNACIO"/>
    <n v="6"/>
    <m/>
    <n v="6"/>
    <n v="8"/>
    <n v="8"/>
    <n v="0"/>
    <n v="0"/>
    <n v="0"/>
    <n v="0"/>
    <n v="0"/>
  </r>
  <r>
    <d v="2025-02-16T00:00:00"/>
    <x v="0"/>
    <s v="Privada"/>
    <n v="61"/>
    <n v="110010952315"/>
    <s v="VIRREY SOLIS IPS S.A - CLINICA SUBA"/>
    <n v="34"/>
    <m/>
    <n v="0"/>
    <n v="34"/>
    <n v="31"/>
    <n v="0"/>
    <n v="0"/>
    <n v="0"/>
    <n v="3"/>
    <n v="0"/>
  </r>
  <r>
    <d v="2025-02-16T00:00:00"/>
    <x v="1"/>
    <s v="Privada"/>
    <n v="61"/>
    <n v="110010952315"/>
    <s v="VIRREY SOLIS IPS S.A - CLINICA SUBA"/>
    <n v="6"/>
    <m/>
    <n v="0"/>
    <n v="6"/>
    <n v="3"/>
    <n v="0"/>
    <n v="0"/>
    <n v="0"/>
    <n v="3"/>
    <n v="0"/>
  </r>
  <r>
    <d v="2025-02-16T00:00:00"/>
    <x v="2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6T00:00:00"/>
    <x v="3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6T00:00:00"/>
    <x v="4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6T00:00:00"/>
    <x v="5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6T00:00:00"/>
    <x v="6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6T00:00:00"/>
    <x v="7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6T00:00:00"/>
    <x v="8"/>
    <s v="Privada"/>
    <n v="61"/>
    <n v="110010952315"/>
    <s v="VIRREY SOLIS IPS S.A - CLINICA SUBA"/>
    <m/>
    <m/>
    <n v="0"/>
    <n v="0"/>
    <n v="0"/>
    <n v="0"/>
    <n v="0"/>
    <n v="0"/>
    <n v="0"/>
    <n v="0"/>
  </r>
  <r>
    <d v="2025-02-16T00:00:00"/>
    <x v="0"/>
    <s v="Privada"/>
    <n v="8"/>
    <n v="110010959901"/>
    <s v="CLINICA DEL COUNTRY IPS"/>
    <n v="150"/>
    <m/>
    <n v="158"/>
    <n v="127"/>
    <n v="120"/>
    <n v="0"/>
    <n v="0"/>
    <n v="0"/>
    <n v="7"/>
    <n v="0"/>
  </r>
  <r>
    <d v="2025-02-16T00:00:00"/>
    <x v="1"/>
    <s v="Privada"/>
    <n v="8"/>
    <n v="110010959901"/>
    <s v="CLINICA DEL COUNTRY IPS"/>
    <n v="49"/>
    <m/>
    <n v="49"/>
    <n v="49"/>
    <n v="42"/>
    <n v="0"/>
    <n v="0"/>
    <n v="0"/>
    <n v="7"/>
    <n v="0"/>
  </r>
  <r>
    <d v="2025-02-16T00:00:00"/>
    <x v="2"/>
    <s v="Privada"/>
    <n v="8"/>
    <n v="110010959901"/>
    <s v="CLINICA DEL COUNTRY IPS"/>
    <n v="17"/>
    <m/>
    <n v="26"/>
    <n v="17"/>
    <n v="17"/>
    <n v="0"/>
    <n v="0"/>
    <n v="0"/>
    <n v="0"/>
    <n v="0"/>
  </r>
  <r>
    <d v="2025-02-16T00:00:00"/>
    <x v="3"/>
    <s v="Privada"/>
    <n v="8"/>
    <n v="110010959901"/>
    <s v="CLINICA DEL COUNTRY IPS"/>
    <n v="1"/>
    <m/>
    <n v="1"/>
    <n v="1"/>
    <n v="0"/>
    <n v="0"/>
    <n v="0"/>
    <n v="0"/>
    <n v="1"/>
    <n v="0"/>
  </r>
  <r>
    <d v="2025-02-16T00:00:00"/>
    <x v="4"/>
    <s v="Privada"/>
    <n v="8"/>
    <n v="110010959901"/>
    <s v="CLINICA DEL COUNTRY IPS"/>
    <n v="10"/>
    <m/>
    <n v="10"/>
    <n v="10"/>
    <n v="10"/>
    <n v="0"/>
    <n v="0"/>
    <n v="0"/>
    <n v="0"/>
    <n v="0"/>
  </r>
  <r>
    <d v="2025-02-16T00:00:00"/>
    <x v="5"/>
    <s v="Privada"/>
    <n v="8"/>
    <n v="110010959901"/>
    <s v="CLINICA DEL COUNTRY IPS"/>
    <n v="6"/>
    <m/>
    <n v="6"/>
    <n v="6"/>
    <n v="2"/>
    <n v="0"/>
    <n v="0"/>
    <n v="0"/>
    <n v="4"/>
    <n v="0"/>
  </r>
  <r>
    <d v="2025-02-16T00:00:00"/>
    <x v="6"/>
    <s v="Privada"/>
    <n v="8"/>
    <n v="110010959901"/>
    <s v="CLINICA DEL COUNTRY IPS"/>
    <n v="6"/>
    <m/>
    <n v="6"/>
    <n v="6"/>
    <n v="6"/>
    <n v="0"/>
    <n v="0"/>
    <n v="0"/>
    <n v="0"/>
    <n v="0"/>
  </r>
  <r>
    <d v="2025-02-16T00:00:00"/>
    <x v="7"/>
    <s v="Privada"/>
    <n v="8"/>
    <n v="110010959901"/>
    <s v="CLINICA DEL COUNTRY IPS"/>
    <n v="6"/>
    <m/>
    <n v="6"/>
    <n v="6"/>
    <n v="3"/>
    <n v="0"/>
    <n v="0"/>
    <n v="0"/>
    <n v="3"/>
    <n v="0"/>
  </r>
  <r>
    <d v="2025-02-16T00:00:00"/>
    <x v="8"/>
    <s v="Privada"/>
    <n v="8"/>
    <n v="110010959901"/>
    <s v="CLINICA DEL COUNTRY IPS"/>
    <n v="2"/>
    <m/>
    <n v="2"/>
    <n v="2"/>
    <n v="2"/>
    <n v="0"/>
    <n v="0"/>
    <n v="0"/>
    <n v="0"/>
    <n v="0"/>
  </r>
  <r>
    <d v="2025-02-16T00:00:00"/>
    <x v="0"/>
    <s v="Privada"/>
    <n v="9"/>
    <n v="110010966601"/>
    <s v="CLINICA DEL OCCIDENTE S.A."/>
    <n v="206"/>
    <m/>
    <n v="206"/>
    <n v="206"/>
    <n v="206"/>
    <n v="0"/>
    <n v="0"/>
    <n v="0"/>
    <n v="0"/>
    <n v="0"/>
  </r>
  <r>
    <d v="2025-02-16T00:00:00"/>
    <x v="1"/>
    <s v="Privada"/>
    <n v="9"/>
    <n v="110010966601"/>
    <s v="CLINICA DEL OCCIDENTE S.A."/>
    <m/>
    <m/>
    <n v="0"/>
    <n v="0"/>
    <n v="0"/>
    <n v="0"/>
    <n v="0"/>
    <n v="0"/>
    <n v="0"/>
    <n v="0"/>
  </r>
  <r>
    <d v="2025-02-16T00:00:00"/>
    <x v="2"/>
    <s v="Privada"/>
    <n v="9"/>
    <n v="110010966601"/>
    <s v="CLINICA DEL OCCIDENTE S.A."/>
    <n v="34"/>
    <m/>
    <n v="34"/>
    <n v="34"/>
    <n v="34"/>
    <n v="0"/>
    <n v="0"/>
    <n v="0"/>
    <n v="0"/>
    <n v="0"/>
  </r>
  <r>
    <d v="2025-02-16T00:00:00"/>
    <x v="3"/>
    <s v="Privada"/>
    <n v="9"/>
    <n v="110010966601"/>
    <s v="CLINICA DEL OCCIDENTE S.A."/>
    <n v="20"/>
    <m/>
    <n v="20"/>
    <n v="20"/>
    <n v="16"/>
    <n v="0"/>
    <n v="0"/>
    <n v="0"/>
    <n v="4"/>
    <n v="0"/>
  </r>
  <r>
    <d v="2025-02-16T00:00:00"/>
    <x v="4"/>
    <s v="Privada"/>
    <n v="9"/>
    <n v="110010966601"/>
    <s v="CLINICA DEL OCCIDENTE S.A."/>
    <n v="7"/>
    <m/>
    <n v="7"/>
    <n v="7"/>
    <n v="3"/>
    <n v="0"/>
    <n v="0"/>
    <n v="0"/>
    <n v="4"/>
    <n v="0"/>
  </r>
  <r>
    <d v="2025-02-16T00:00:00"/>
    <x v="5"/>
    <s v="Privada"/>
    <n v="9"/>
    <n v="110010966601"/>
    <s v="CLINICA DEL OCCIDENTE S.A."/>
    <m/>
    <m/>
    <n v="0"/>
    <n v="0"/>
    <n v="0"/>
    <n v="0"/>
    <n v="0"/>
    <n v="0"/>
    <n v="0"/>
    <n v="0"/>
  </r>
  <r>
    <d v="2025-02-16T00:00:00"/>
    <x v="6"/>
    <s v="Privada"/>
    <n v="9"/>
    <n v="110010966601"/>
    <s v="CLINICA DEL OCCIDENTE S.A."/>
    <n v="9"/>
    <m/>
    <n v="9"/>
    <n v="9"/>
    <n v="3"/>
    <n v="0"/>
    <n v="0"/>
    <n v="0"/>
    <n v="6"/>
    <n v="0"/>
  </r>
  <r>
    <d v="2025-02-16T00:00:00"/>
    <x v="7"/>
    <s v="Privada"/>
    <n v="9"/>
    <n v="110010966601"/>
    <s v="CLINICA DEL OCCIDENTE S.A."/>
    <m/>
    <m/>
    <n v="0"/>
    <n v="0"/>
    <n v="0"/>
    <n v="0"/>
    <n v="0"/>
    <n v="0"/>
    <n v="0"/>
    <n v="0"/>
  </r>
  <r>
    <d v="2025-02-16T00:00:00"/>
    <x v="8"/>
    <s v="Privada"/>
    <n v="9"/>
    <n v="110010966601"/>
    <s v="CLINICA DEL OCCIDENTE S.A."/>
    <n v="4"/>
    <m/>
    <n v="4"/>
    <n v="4"/>
    <n v="4"/>
    <n v="0"/>
    <n v="0"/>
    <n v="0"/>
    <n v="0"/>
    <n v="0"/>
  </r>
  <r>
    <d v="2025-02-16T00:00:00"/>
    <x v="0"/>
    <s v="Privada"/>
    <n v="30"/>
    <n v="110011613301"/>
    <s v="HOSPITAL INFANTIL UNIVERSITARIO DE SAN JOSE"/>
    <n v="67"/>
    <m/>
    <n v="66"/>
    <n v="66"/>
    <n v="66"/>
    <n v="0"/>
    <n v="0"/>
    <n v="0"/>
    <n v="0"/>
    <n v="0"/>
  </r>
  <r>
    <d v="2025-02-16T00:00:00"/>
    <x v="1"/>
    <s v="Privada"/>
    <n v="30"/>
    <n v="110011613301"/>
    <s v="HOSPITAL INFANTIL UNIVERSITARIO DE SAN JOSE"/>
    <n v="58"/>
    <m/>
    <n v="49"/>
    <n v="49"/>
    <n v="49"/>
    <n v="1"/>
    <n v="0"/>
    <n v="1"/>
    <n v="0"/>
    <n v="1"/>
  </r>
  <r>
    <d v="2025-02-16T00:00:00"/>
    <x v="2"/>
    <s v="Privada"/>
    <n v="30"/>
    <n v="110011613301"/>
    <s v="HOSPITAL INFANTIL UNIVERSITARIO DE SAN JOSE"/>
    <n v="20"/>
    <m/>
    <n v="20"/>
    <n v="20"/>
    <n v="19"/>
    <n v="0"/>
    <n v="0"/>
    <n v="0"/>
    <n v="1"/>
    <n v="0"/>
  </r>
  <r>
    <d v="2025-02-16T00:00:00"/>
    <x v="3"/>
    <s v="Privada"/>
    <n v="30"/>
    <n v="110011613301"/>
    <s v="HOSPITAL INFANTIL UNIVERSITARIO DE SAN JOSE"/>
    <n v="1"/>
    <m/>
    <n v="1"/>
    <n v="1"/>
    <n v="0"/>
    <n v="0"/>
    <n v="0"/>
    <n v="0"/>
    <n v="1"/>
    <n v="0"/>
  </r>
  <r>
    <d v="2025-02-16T00:00:00"/>
    <x v="4"/>
    <s v="Privada"/>
    <n v="30"/>
    <n v="110011613301"/>
    <s v="HOSPITAL INFANTIL UNIVERSITARIO DE SAN JOSE"/>
    <n v="5"/>
    <m/>
    <n v="5"/>
    <n v="5"/>
    <n v="3"/>
    <n v="0"/>
    <n v="0"/>
    <n v="0"/>
    <n v="2"/>
    <n v="0"/>
  </r>
  <r>
    <d v="2025-02-16T00:00:00"/>
    <x v="5"/>
    <s v="Privada"/>
    <n v="30"/>
    <n v="110011613301"/>
    <s v="HOSPITAL INFANTIL UNIVERSITARIO DE SAN JOSE"/>
    <n v="1"/>
    <m/>
    <n v="1"/>
    <n v="1"/>
    <n v="1"/>
    <n v="0"/>
    <n v="0"/>
    <n v="0"/>
    <n v="0"/>
    <n v="0"/>
  </r>
  <r>
    <d v="2025-02-16T00:00:00"/>
    <x v="6"/>
    <s v="Privada"/>
    <n v="30"/>
    <n v="110011613301"/>
    <s v="HOSPITAL INFANTIL UNIVERSITARIO DE SAN JOSE"/>
    <n v="10"/>
    <m/>
    <n v="10"/>
    <n v="10"/>
    <n v="7"/>
    <n v="0"/>
    <n v="0"/>
    <n v="0"/>
    <n v="3"/>
    <n v="0"/>
  </r>
  <r>
    <d v="2025-02-16T00:00:00"/>
    <x v="7"/>
    <s v="Privada"/>
    <n v="30"/>
    <n v="110011613301"/>
    <s v="HOSPITAL INFANTIL UNIVERSITARIO DE SAN JOSE"/>
    <n v="7"/>
    <m/>
    <n v="7"/>
    <n v="7"/>
    <n v="7"/>
    <n v="0"/>
    <n v="0"/>
    <n v="0"/>
    <n v="0"/>
    <n v="0"/>
  </r>
  <r>
    <d v="2025-02-16T00:00:00"/>
    <x v="8"/>
    <s v="Privada"/>
    <n v="30"/>
    <n v="110011613301"/>
    <s v="HOSPITAL INFANTIL UNIVERSITARIO DE SAN JOSE"/>
    <n v="10"/>
    <m/>
    <n v="10"/>
    <n v="10"/>
    <n v="10"/>
    <n v="0"/>
    <n v="0"/>
    <n v="0"/>
    <n v="0"/>
    <n v="0"/>
  </r>
  <r>
    <d v="2025-02-16T00:00:00"/>
    <x v="0"/>
    <s v="Privada"/>
    <n v="31"/>
    <n v="110011693801"/>
    <s v="HOSPITAL MILITAR CENTRAL"/>
    <n v="352"/>
    <m/>
    <n v="352"/>
    <n v="352"/>
    <n v="249"/>
    <n v="1"/>
    <n v="0"/>
    <n v="1"/>
    <n v="103"/>
    <n v="0"/>
  </r>
  <r>
    <d v="2025-02-16T00:00:00"/>
    <x v="1"/>
    <s v="Privada"/>
    <n v="31"/>
    <n v="110011693801"/>
    <s v="HOSPITAL MILITAR CENTRAL"/>
    <n v="56"/>
    <m/>
    <n v="56"/>
    <n v="56"/>
    <n v="29"/>
    <n v="0"/>
    <n v="0"/>
    <n v="0"/>
    <n v="27"/>
    <n v="0"/>
  </r>
  <r>
    <d v="2025-02-16T00:00:00"/>
    <x v="2"/>
    <s v="Privada"/>
    <n v="31"/>
    <n v="110011693801"/>
    <s v="HOSPITAL MILITAR CENTRAL"/>
    <n v="28"/>
    <m/>
    <n v="28"/>
    <n v="28"/>
    <n v="14"/>
    <n v="1"/>
    <n v="0"/>
    <n v="1"/>
    <n v="14"/>
    <n v="0"/>
  </r>
  <r>
    <d v="2025-02-16T00:00:00"/>
    <x v="3"/>
    <s v="Privada"/>
    <n v="31"/>
    <n v="110011693801"/>
    <s v="HOSPITAL MILITAR CENTRAL"/>
    <n v="9"/>
    <m/>
    <n v="9"/>
    <n v="9"/>
    <n v="6"/>
    <n v="0"/>
    <n v="0"/>
    <n v="0"/>
    <n v="3"/>
    <n v="0"/>
  </r>
  <r>
    <d v="2025-02-16T00:00:00"/>
    <x v="4"/>
    <s v="Privada"/>
    <n v="31"/>
    <n v="110011693801"/>
    <s v="HOSPITAL MILITAR CENTRAL"/>
    <n v="4"/>
    <m/>
    <n v="4"/>
    <n v="4"/>
    <n v="4"/>
    <n v="0"/>
    <n v="0"/>
    <n v="0"/>
    <n v="0"/>
    <n v="0"/>
  </r>
  <r>
    <d v="2025-02-16T00:00:00"/>
    <x v="5"/>
    <s v="Privada"/>
    <n v="31"/>
    <n v="110011693801"/>
    <s v="HOSPITAL MILITAR CENTRAL"/>
    <n v="3"/>
    <m/>
    <n v="3"/>
    <n v="3"/>
    <n v="0"/>
    <n v="0"/>
    <n v="0"/>
    <n v="0"/>
    <n v="3"/>
    <n v="0"/>
  </r>
  <r>
    <d v="2025-02-16T00:00:00"/>
    <x v="6"/>
    <s v="Privada"/>
    <n v="31"/>
    <n v="110011693801"/>
    <s v="HOSPITAL MILITAR CENTRAL"/>
    <n v="4"/>
    <m/>
    <n v="4"/>
    <n v="4"/>
    <n v="4"/>
    <n v="0"/>
    <n v="0"/>
    <n v="0"/>
    <n v="0"/>
    <n v="0"/>
  </r>
  <r>
    <d v="2025-02-16T00:00:00"/>
    <x v="7"/>
    <s v="Privada"/>
    <n v="31"/>
    <n v="110011693801"/>
    <s v="HOSPITAL MILITAR CENTRAL"/>
    <n v="6"/>
    <m/>
    <n v="6"/>
    <n v="6"/>
    <n v="3"/>
    <n v="0"/>
    <n v="0"/>
    <n v="0"/>
    <n v="3"/>
    <n v="0"/>
  </r>
  <r>
    <d v="2025-02-16T00:00:00"/>
    <x v="8"/>
    <s v="Privada"/>
    <n v="31"/>
    <n v="110011693801"/>
    <s v="HOSPITAL MILITAR CENTRAL"/>
    <n v="4"/>
    <m/>
    <n v="4"/>
    <n v="4"/>
    <n v="2"/>
    <n v="0"/>
    <n v="0"/>
    <n v="0"/>
    <n v="2"/>
    <n v="0"/>
  </r>
  <r>
    <d v="2025-02-16T00:00:00"/>
    <x v="0"/>
    <s v="Privada"/>
    <n v="34"/>
    <n v="110011864201"/>
    <s v="HOSPITAL UNIVERSITARIO MAYOR-MEDERI"/>
    <n v="483"/>
    <m/>
    <n v="471"/>
    <n v="471"/>
    <n v="443"/>
    <n v="0"/>
    <n v="0"/>
    <n v="14"/>
    <n v="28"/>
    <n v="0"/>
  </r>
  <r>
    <d v="2025-02-16T00:00:00"/>
    <x v="1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2-16T00:00:00"/>
    <x v="2"/>
    <s v="Privada"/>
    <n v="34"/>
    <n v="110011864201"/>
    <s v="HOSPITAL UNIVERSITARIO MAYOR-MEDERI"/>
    <n v="65"/>
    <m/>
    <n v="65"/>
    <n v="66"/>
    <n v="54"/>
    <n v="0"/>
    <n v="0"/>
    <n v="0"/>
    <n v="12"/>
    <n v="0"/>
  </r>
  <r>
    <d v="2025-02-16T00:00:00"/>
    <x v="3"/>
    <s v="Privada"/>
    <n v="34"/>
    <n v="110011864201"/>
    <s v="HOSPITAL UNIVERSITARIO MAYOR-MEDERI"/>
    <n v="34"/>
    <m/>
    <n v="34"/>
    <n v="34"/>
    <n v="21"/>
    <n v="0"/>
    <n v="0"/>
    <n v="0"/>
    <n v="13"/>
    <n v="0"/>
  </r>
  <r>
    <d v="2025-02-16T00:00:00"/>
    <x v="4"/>
    <s v="Privada"/>
    <n v="34"/>
    <n v="110011864201"/>
    <s v="HOSPITAL UNIVERSITARIO MAYOR-MEDERI"/>
    <n v="10"/>
    <m/>
    <n v="10"/>
    <n v="10"/>
    <n v="3"/>
    <n v="0"/>
    <n v="0"/>
    <n v="0"/>
    <n v="7"/>
    <n v="0"/>
  </r>
  <r>
    <d v="2025-02-16T00:00:00"/>
    <x v="5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2-16T00:00:00"/>
    <x v="6"/>
    <s v="Privada"/>
    <n v="34"/>
    <n v="110011864201"/>
    <s v="HOSPITAL UNIVERSITARIO MAYOR-MEDERI"/>
    <n v="15"/>
    <m/>
    <n v="15"/>
    <n v="15"/>
    <n v="15"/>
    <n v="0"/>
    <n v="0"/>
    <n v="0"/>
    <n v="0"/>
    <n v="0"/>
  </r>
  <r>
    <d v="2025-02-16T00:00:00"/>
    <x v="7"/>
    <s v="Privada"/>
    <n v="34"/>
    <n v="110011864201"/>
    <s v="HOSPITAL UNIVERSITARIO MAYOR-MEDERI"/>
    <m/>
    <m/>
    <n v="0"/>
    <n v="0"/>
    <n v="0"/>
    <n v="0"/>
    <n v="0"/>
    <n v="0"/>
    <n v="0"/>
    <n v="0"/>
  </r>
  <r>
    <d v="2025-02-16T00:00:00"/>
    <x v="8"/>
    <s v="Privada"/>
    <n v="34"/>
    <n v="110011864201"/>
    <s v="HOSPITAL UNIVERSITARIO MAYOR-MEDERI"/>
    <n v="3"/>
    <m/>
    <n v="3"/>
    <n v="3"/>
    <n v="0"/>
    <n v="0"/>
    <n v="0"/>
    <n v="0"/>
    <n v="3"/>
    <n v="0"/>
  </r>
  <r>
    <d v="2025-02-16T00:00:00"/>
    <x v="0"/>
    <s v="Privada"/>
    <n v="32"/>
    <n v="110011864202"/>
    <s v="HOSPITAL UNIVERSITARIO BARRIOS UNIDOS-MEDERI"/>
    <n v="48"/>
    <m/>
    <n v="48"/>
    <n v="58"/>
    <n v="48"/>
    <n v="0"/>
    <n v="0"/>
    <n v="10"/>
    <n v="10"/>
    <n v="10"/>
  </r>
  <r>
    <d v="2025-02-16T00:00:00"/>
    <x v="1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6T00:00:00"/>
    <x v="2"/>
    <s v="Privada"/>
    <n v="32"/>
    <n v="110011864202"/>
    <s v="HOSPITAL UNIVERSITARIO BARRIOS UNIDOS-MEDERI"/>
    <n v="6"/>
    <m/>
    <n v="6"/>
    <n v="6"/>
    <n v="6"/>
    <n v="0"/>
    <n v="0"/>
    <n v="0"/>
    <n v="0"/>
    <n v="0"/>
  </r>
  <r>
    <d v="2025-02-16T00:00:00"/>
    <x v="3"/>
    <s v="Privada"/>
    <n v="32"/>
    <n v="110011864202"/>
    <s v="HOSPITAL UNIVERSITARIO BARRIOS UNIDOS-MEDERI"/>
    <n v="2"/>
    <m/>
    <n v="2"/>
    <n v="2"/>
    <n v="0"/>
    <n v="0"/>
    <n v="0"/>
    <n v="0"/>
    <n v="2"/>
    <n v="0"/>
  </r>
  <r>
    <d v="2025-02-16T00:00:00"/>
    <x v="4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6T00:00:00"/>
    <x v="5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6T00:00:00"/>
    <x v="6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6T00:00:00"/>
    <x v="7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6T00:00:00"/>
    <x v="8"/>
    <s v="Privada"/>
    <n v="32"/>
    <n v="110011864202"/>
    <s v="HOSPITAL UNIVERSITARIO BARRIOS UNIDOS-MEDERI"/>
    <m/>
    <m/>
    <n v="0"/>
    <n v="0"/>
    <n v="0"/>
    <n v="0"/>
    <n v="0"/>
    <n v="0"/>
    <n v="0"/>
    <n v="0"/>
  </r>
  <r>
    <d v="2025-02-16T00:00:00"/>
    <x v="0"/>
    <s v="Privada"/>
    <n v="38"/>
    <n v="110011962901"/>
    <s v="INSTITUTO DEL CORAZON DE BOGOTA"/>
    <n v="1"/>
    <m/>
    <n v="1"/>
    <n v="1"/>
    <n v="0"/>
    <n v="0"/>
    <n v="0"/>
    <n v="0"/>
    <n v="1"/>
    <n v="0"/>
  </r>
  <r>
    <d v="2025-02-16T00:00:00"/>
    <x v="1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6T00:00:00"/>
    <x v="2"/>
    <s v="Privada"/>
    <n v="38"/>
    <n v="110011962901"/>
    <s v="INSTITUTO DEL CORAZON DE BOGOTA"/>
    <n v="9"/>
    <m/>
    <n v="9"/>
    <n v="9"/>
    <n v="8"/>
    <n v="0"/>
    <n v="0"/>
    <n v="0"/>
    <n v="1"/>
    <n v="0"/>
  </r>
  <r>
    <d v="2025-02-16T00:00:00"/>
    <x v="3"/>
    <s v="Privada"/>
    <n v="38"/>
    <n v="110011962901"/>
    <s v="INSTITUTO DEL CORAZON DE BOGOTA"/>
    <n v="12"/>
    <m/>
    <n v="12"/>
    <n v="12"/>
    <n v="10"/>
    <n v="0"/>
    <n v="0"/>
    <n v="0"/>
    <n v="2"/>
    <n v="0"/>
  </r>
  <r>
    <d v="2025-02-16T00:00:00"/>
    <x v="4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6T00:00:00"/>
    <x v="5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6T00:00:00"/>
    <x v="6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6T00:00:00"/>
    <x v="7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6T00:00:00"/>
    <x v="8"/>
    <s v="Privada"/>
    <n v="38"/>
    <n v="110011962901"/>
    <s v="INSTITUTO DEL CORAZON DE BOGOTA"/>
    <m/>
    <m/>
    <n v="0"/>
    <n v="0"/>
    <n v="0"/>
    <n v="0"/>
    <n v="0"/>
    <n v="0"/>
    <n v="0"/>
    <n v="0"/>
  </r>
  <r>
    <d v="2025-02-16T00:00:00"/>
    <x v="0"/>
    <s v="Privada"/>
    <n v="51"/>
    <n v="110012156401"/>
    <s v="MEDICENTRO FAMILIAR IPS SAS"/>
    <n v="47"/>
    <m/>
    <n v="41"/>
    <n v="41"/>
    <n v="6"/>
    <n v="0"/>
    <n v="0"/>
    <n v="0"/>
    <n v="35"/>
    <n v="0"/>
  </r>
  <r>
    <d v="2025-02-16T00:00:00"/>
    <x v="1"/>
    <s v="Privada"/>
    <n v="51"/>
    <n v="110012156401"/>
    <s v="MEDICENTRO FAMILIAR IPS SAS"/>
    <m/>
    <m/>
    <n v="0"/>
    <n v="0"/>
    <n v="0"/>
    <n v="0"/>
    <n v="0"/>
    <n v="0"/>
    <n v="0"/>
    <n v="0"/>
  </r>
  <r>
    <d v="2025-02-16T00:00:00"/>
    <x v="2"/>
    <s v="Privada"/>
    <n v="51"/>
    <n v="110012156401"/>
    <s v="MEDICENTRO FAMILIAR IPS SAS"/>
    <n v="9"/>
    <m/>
    <n v="9"/>
    <n v="0"/>
    <n v="0"/>
    <n v="0"/>
    <n v="0"/>
    <n v="0"/>
    <n v="0"/>
    <n v="0"/>
  </r>
  <r>
    <d v="2025-02-16T00:00:00"/>
    <x v="3"/>
    <s v="Privada"/>
    <n v="51"/>
    <n v="110012156401"/>
    <s v="MEDICENTRO FAMILIAR IPS SAS"/>
    <n v="1"/>
    <m/>
    <n v="1"/>
    <n v="1"/>
    <n v="0"/>
    <n v="0"/>
    <n v="0"/>
    <n v="0"/>
    <n v="1"/>
    <n v="0"/>
  </r>
  <r>
    <d v="2025-02-16T00:00:00"/>
    <x v="4"/>
    <s v="Privada"/>
    <n v="51"/>
    <n v="110012156401"/>
    <s v="MEDICENTRO FAMILIAR IPS SAS"/>
    <m/>
    <m/>
    <n v="0"/>
    <n v="0"/>
    <n v="0"/>
    <n v="0"/>
    <n v="0"/>
    <n v="0"/>
    <n v="0"/>
    <n v="0"/>
  </r>
  <r>
    <d v="2025-02-16T00:00:00"/>
    <x v="5"/>
    <s v="Privada"/>
    <n v="51"/>
    <n v="110012156401"/>
    <s v="MEDICENTRO FAMILIAR IPS SAS"/>
    <m/>
    <m/>
    <n v="0"/>
    <n v="0"/>
    <n v="0"/>
    <n v="0"/>
    <n v="0"/>
    <n v="0"/>
    <n v="0"/>
    <n v="0"/>
  </r>
  <r>
    <d v="2025-02-16T00:00:00"/>
    <x v="6"/>
    <s v="Privada"/>
    <n v="51"/>
    <n v="110012156401"/>
    <s v="MEDICENTRO FAMILIAR IPS SAS"/>
    <m/>
    <m/>
    <n v="0"/>
    <n v="0"/>
    <n v="0"/>
    <n v="0"/>
    <n v="0"/>
    <n v="0"/>
    <n v="0"/>
    <n v="0"/>
  </r>
  <r>
    <d v="2025-02-16T00:00:00"/>
    <x v="7"/>
    <s v="Privada"/>
    <n v="51"/>
    <n v="110012156401"/>
    <s v="MEDICENTRO FAMILIAR IPS SAS"/>
    <m/>
    <m/>
    <n v="0"/>
    <n v="0"/>
    <n v="0"/>
    <n v="0"/>
    <n v="0"/>
    <n v="0"/>
    <n v="0"/>
    <n v="0"/>
  </r>
  <r>
    <d v="2025-02-16T00:00:00"/>
    <x v="8"/>
    <s v="Privada"/>
    <n v="51"/>
    <n v="110012156401"/>
    <s v="MEDICENTRO FAMILIAR IPS SAS"/>
    <m/>
    <m/>
    <n v="0"/>
    <n v="0"/>
    <n v="0"/>
    <n v="0"/>
    <n v="0"/>
    <n v="0"/>
    <n v="0"/>
    <n v="0"/>
  </r>
  <r>
    <d v="2025-02-16T00:00:00"/>
    <x v="0"/>
    <s v="Privada"/>
    <n v="14"/>
    <n v="110012215001"/>
    <s v="CLINICA MEDICAL S.A.S."/>
    <n v="129"/>
    <m/>
    <n v="129"/>
    <n v="129"/>
    <n v="129"/>
    <n v="0"/>
    <n v="0"/>
    <n v="0"/>
    <n v="0"/>
    <n v="0"/>
  </r>
  <r>
    <d v="2025-02-16T00:00:00"/>
    <x v="1"/>
    <s v="Privada"/>
    <n v="14"/>
    <n v="110012215001"/>
    <s v="CLINICA MEDICAL S.A.S."/>
    <m/>
    <m/>
    <n v="0"/>
    <n v="0"/>
    <n v="0"/>
    <n v="0"/>
    <n v="0"/>
    <n v="0"/>
    <n v="0"/>
    <n v="0"/>
  </r>
  <r>
    <d v="2025-02-16T00:00:00"/>
    <x v="2"/>
    <s v="Privada"/>
    <n v="14"/>
    <n v="110012215001"/>
    <s v="CLINICA MEDICAL S.A.S."/>
    <n v="16"/>
    <m/>
    <n v="16"/>
    <n v="16"/>
    <n v="10"/>
    <n v="0"/>
    <n v="0"/>
    <n v="0"/>
    <n v="6"/>
    <n v="0"/>
  </r>
  <r>
    <d v="2025-02-16T00:00:00"/>
    <x v="3"/>
    <s v="Privada"/>
    <n v="14"/>
    <n v="110012215001"/>
    <s v="CLINICA MEDICAL S.A.S."/>
    <n v="13"/>
    <m/>
    <n v="13"/>
    <n v="13"/>
    <n v="12"/>
    <n v="0"/>
    <n v="0"/>
    <n v="0"/>
    <n v="1"/>
    <n v="0"/>
  </r>
  <r>
    <d v="2025-02-16T00:00:00"/>
    <x v="4"/>
    <s v="Privada"/>
    <n v="14"/>
    <n v="110012215001"/>
    <s v="CLINICA MEDICAL S.A.S."/>
    <m/>
    <m/>
    <n v="0"/>
    <n v="0"/>
    <n v="0"/>
    <n v="0"/>
    <n v="0"/>
    <n v="0"/>
    <n v="0"/>
    <n v="0"/>
  </r>
  <r>
    <d v="2025-02-16T00:00:00"/>
    <x v="5"/>
    <s v="Privada"/>
    <n v="14"/>
    <n v="110012215001"/>
    <s v="CLINICA MEDICAL S.A.S."/>
    <m/>
    <m/>
    <n v="0"/>
    <n v="0"/>
    <n v="0"/>
    <n v="0"/>
    <n v="0"/>
    <n v="0"/>
    <n v="0"/>
    <n v="0"/>
  </r>
  <r>
    <d v="2025-02-16T00:00:00"/>
    <x v="6"/>
    <s v="Privada"/>
    <n v="14"/>
    <n v="110012215001"/>
    <s v="CLINICA MEDICAL S.A.S."/>
    <m/>
    <m/>
    <n v="0"/>
    <n v="0"/>
    <n v="0"/>
    <n v="0"/>
    <n v="0"/>
    <n v="0"/>
    <n v="0"/>
    <n v="0"/>
  </r>
  <r>
    <d v="2025-02-16T00:00:00"/>
    <x v="7"/>
    <s v="Privada"/>
    <n v="14"/>
    <n v="110012215001"/>
    <s v="CLINICA MEDICAL S.A.S."/>
    <m/>
    <m/>
    <n v="0"/>
    <n v="0"/>
    <n v="0"/>
    <n v="0"/>
    <n v="0"/>
    <n v="0"/>
    <n v="0"/>
    <n v="0"/>
  </r>
  <r>
    <d v="2025-02-16T00:00:00"/>
    <x v="8"/>
    <s v="Privada"/>
    <n v="14"/>
    <n v="110012215001"/>
    <s v="CLINICA MEDICAL S.A.S."/>
    <m/>
    <m/>
    <n v="0"/>
    <n v="0"/>
    <n v="0"/>
    <n v="0"/>
    <n v="0"/>
    <n v="0"/>
    <n v="0"/>
    <n v="0"/>
  </r>
  <r>
    <d v="2025-02-16T00:00:00"/>
    <x v="0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1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2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3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4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5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6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7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8"/>
    <s v="Privada"/>
    <n v="48"/>
    <n v="110012482616"/>
    <s v="EPS SANITAS UNIDAD DE URGENCIAS PUENTE ARANDA"/>
    <m/>
    <m/>
    <n v="0"/>
    <n v="0"/>
    <n v="0"/>
    <n v="0"/>
    <n v="0"/>
    <n v="0"/>
    <n v="0"/>
    <n v="0"/>
  </r>
  <r>
    <d v="2025-02-16T00:00:00"/>
    <x v="0"/>
    <s v="Privada"/>
    <n v="1"/>
    <n v="110012507001"/>
    <s v="ADMINISTRADORA CLINICA LA COLINA SAS"/>
    <n v="73"/>
    <n v="0"/>
    <n v="73"/>
    <n v="64"/>
    <n v="49"/>
    <n v="0"/>
    <n v="0"/>
    <n v="0"/>
    <n v="15"/>
    <n v="0"/>
  </r>
  <r>
    <d v="2025-02-16T00:00:00"/>
    <x v="1"/>
    <s v="Privada"/>
    <n v="1"/>
    <n v="110012507001"/>
    <s v="ADMINISTRADORA CLINICA LA COLINA SAS"/>
    <n v="49"/>
    <m/>
    <n v="49"/>
    <n v="47"/>
    <n v="35"/>
    <n v="0"/>
    <n v="0"/>
    <n v="0"/>
    <n v="12"/>
    <n v="0"/>
  </r>
  <r>
    <d v="2025-02-16T00:00:00"/>
    <x v="2"/>
    <s v="Privada"/>
    <n v="1"/>
    <n v="110012507001"/>
    <s v="ADMINISTRADORA CLINICA LA COLINA SAS"/>
    <n v="7"/>
    <n v="0"/>
    <n v="7"/>
    <n v="7"/>
    <n v="7"/>
    <n v="0"/>
    <n v="0"/>
    <n v="0"/>
    <n v="0"/>
    <n v="0"/>
  </r>
  <r>
    <d v="2025-02-16T00:00:00"/>
    <x v="3"/>
    <s v="Privada"/>
    <n v="1"/>
    <n v="110012507001"/>
    <s v="ADMINISTRADORA CLINICA LA COLINA SAS"/>
    <n v="2"/>
    <n v="0"/>
    <n v="2"/>
    <n v="2"/>
    <n v="2"/>
    <n v="0"/>
    <n v="0"/>
    <n v="0"/>
    <n v="0"/>
    <n v="0"/>
  </r>
  <r>
    <d v="2025-02-16T00:00:00"/>
    <x v="4"/>
    <s v="Privada"/>
    <n v="1"/>
    <n v="110012507001"/>
    <s v="ADMINISTRADORA CLINICA LA COLINA SAS"/>
    <n v="5"/>
    <n v="0"/>
    <n v="5"/>
    <n v="5"/>
    <n v="5"/>
    <n v="0"/>
    <n v="0"/>
    <n v="0"/>
    <n v="0"/>
    <n v="0"/>
  </r>
  <r>
    <d v="2025-02-16T00:00:00"/>
    <x v="5"/>
    <s v="Privada"/>
    <n v="1"/>
    <n v="110012507001"/>
    <s v="ADMINISTRADORA CLINICA LA COLINA SAS"/>
    <n v="1"/>
    <n v="0"/>
    <n v="1"/>
    <n v="1"/>
    <n v="1"/>
    <n v="0"/>
    <n v="0"/>
    <n v="0"/>
    <n v="0"/>
    <n v="0"/>
  </r>
  <r>
    <d v="2025-02-16T00:00:00"/>
    <x v="6"/>
    <s v="Privada"/>
    <n v="1"/>
    <n v="110012507001"/>
    <s v="ADMINISTRADORA CLINICA LA COLINA SAS"/>
    <n v="4"/>
    <n v="0"/>
    <n v="4"/>
    <n v="4"/>
    <n v="4"/>
    <n v="0"/>
    <n v="0"/>
    <n v="0"/>
    <n v="0"/>
    <n v="0"/>
  </r>
  <r>
    <d v="2025-02-16T00:00:00"/>
    <x v="7"/>
    <s v="Privada"/>
    <n v="1"/>
    <n v="110012507001"/>
    <s v="ADMINISTRADORA CLINICA LA COLINA SAS"/>
    <n v="7"/>
    <n v="0"/>
    <n v="7"/>
    <n v="7"/>
    <n v="3"/>
    <n v="0"/>
    <n v="0"/>
    <n v="0"/>
    <n v="4"/>
    <n v="0"/>
  </r>
  <r>
    <d v="2025-02-16T00:00:00"/>
    <x v="8"/>
    <s v="Privada"/>
    <n v="1"/>
    <n v="110012507001"/>
    <s v="ADMINISTRADORA CLINICA LA COLINA SAS"/>
    <n v="3"/>
    <m/>
    <n v="3"/>
    <n v="3"/>
    <n v="1"/>
    <n v="0"/>
    <n v="0"/>
    <n v="0"/>
    <n v="2"/>
    <n v="0"/>
  </r>
  <r>
    <d v="2025-02-16T00:00:00"/>
    <x v="0"/>
    <s v="Privada"/>
    <n v="13"/>
    <n v="110012529701"/>
    <s v="CLINICA LOS NOGALES SAS"/>
    <n v="194"/>
    <m/>
    <n v="196"/>
    <n v="192"/>
    <n v="171"/>
    <n v="0"/>
    <n v="41"/>
    <n v="0"/>
    <n v="21"/>
    <n v="0"/>
  </r>
  <r>
    <d v="2025-02-16T00:00:00"/>
    <x v="1"/>
    <s v="Privada"/>
    <n v="13"/>
    <n v="110012529701"/>
    <s v="CLINICA LOS NOGALES SAS"/>
    <m/>
    <m/>
    <n v="0"/>
    <n v="0"/>
    <n v="0"/>
    <n v="0"/>
    <n v="0"/>
    <n v="0"/>
    <n v="0"/>
    <n v="0"/>
  </r>
  <r>
    <d v="2025-02-16T00:00:00"/>
    <x v="2"/>
    <s v="Privada"/>
    <n v="13"/>
    <n v="110012529701"/>
    <s v="CLINICA LOS NOGALES SAS"/>
    <n v="36"/>
    <m/>
    <n v="36"/>
    <n v="36"/>
    <n v="36"/>
    <n v="0"/>
    <n v="5"/>
    <n v="0"/>
    <n v="0"/>
    <n v="0"/>
  </r>
  <r>
    <d v="2025-02-16T00:00:00"/>
    <x v="3"/>
    <s v="Privada"/>
    <n v="13"/>
    <n v="110012529701"/>
    <s v="CLINICA LOS NOGALES SAS"/>
    <n v="11"/>
    <m/>
    <n v="11"/>
    <n v="11"/>
    <n v="9"/>
    <n v="0"/>
    <n v="1"/>
    <n v="0"/>
    <n v="2"/>
    <n v="0"/>
  </r>
  <r>
    <d v="2025-02-16T00:00:00"/>
    <x v="4"/>
    <s v="Privada"/>
    <n v="13"/>
    <n v="110012529701"/>
    <s v="CLINICA LOS NOGALES SAS"/>
    <m/>
    <m/>
    <n v="0"/>
    <n v="0"/>
    <n v="0"/>
    <n v="0"/>
    <n v="0"/>
    <n v="0"/>
    <n v="0"/>
    <n v="0"/>
  </r>
  <r>
    <d v="2025-02-16T00:00:00"/>
    <x v="5"/>
    <s v="Privada"/>
    <n v="13"/>
    <n v="110012529701"/>
    <s v="CLINICA LOS NOGALES SAS"/>
    <m/>
    <m/>
    <n v="0"/>
    <n v="0"/>
    <n v="0"/>
    <n v="0"/>
    <n v="0"/>
    <n v="0"/>
    <n v="0"/>
    <n v="0"/>
  </r>
  <r>
    <d v="2025-02-16T00:00:00"/>
    <x v="6"/>
    <s v="Privada"/>
    <n v="13"/>
    <n v="110012529701"/>
    <s v="CLINICA LOS NOGALES SAS"/>
    <m/>
    <m/>
    <n v="0"/>
    <n v="0"/>
    <n v="0"/>
    <n v="0"/>
    <n v="0"/>
    <n v="0"/>
    <n v="0"/>
    <n v="0"/>
  </r>
  <r>
    <d v="2025-02-16T00:00:00"/>
    <x v="7"/>
    <s v="Privada"/>
    <n v="13"/>
    <n v="110012529701"/>
    <s v="CLINICA LOS NOGALES SAS"/>
    <m/>
    <m/>
    <n v="0"/>
    <n v="0"/>
    <n v="0"/>
    <n v="0"/>
    <n v="0"/>
    <n v="0"/>
    <n v="0"/>
    <n v="0"/>
  </r>
  <r>
    <d v="2025-02-16T00:00:00"/>
    <x v="8"/>
    <s v="Privada"/>
    <n v="13"/>
    <n v="110012529701"/>
    <s v="CLINICA LOS NOGALES SAS"/>
    <m/>
    <m/>
    <n v="0"/>
    <n v="0"/>
    <n v="0"/>
    <n v="0"/>
    <n v="0"/>
    <n v="0"/>
    <n v="0"/>
    <n v="0"/>
  </r>
  <r>
    <d v="2025-02-16T00:00:00"/>
    <x v="0"/>
    <s v="Privada"/>
    <n v="54"/>
    <n v="110012544101"/>
    <s v="CLINICA SAN FRANCISCO DE ASIS"/>
    <n v="30"/>
    <m/>
    <n v="0"/>
    <n v="30"/>
    <n v="9"/>
    <n v="0"/>
    <n v="0"/>
    <n v="0"/>
    <n v="21"/>
    <n v="0"/>
  </r>
  <r>
    <d v="2025-02-16T00:00:00"/>
    <x v="1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6T00:00:00"/>
    <x v="2"/>
    <s v="Privada"/>
    <n v="54"/>
    <n v="110012544101"/>
    <s v="CLINICA SAN FRANCISCO DE ASIS"/>
    <n v="6"/>
    <m/>
    <n v="0"/>
    <n v="6"/>
    <n v="0"/>
    <n v="0"/>
    <n v="0"/>
    <n v="0"/>
    <n v="6"/>
    <n v="0"/>
  </r>
  <r>
    <d v="2025-02-16T00:00:00"/>
    <x v="3"/>
    <s v="Privada"/>
    <n v="54"/>
    <n v="110012544101"/>
    <s v="CLINICA SAN FRANCISCO DE ASIS"/>
    <n v="6"/>
    <m/>
    <n v="0"/>
    <n v="6"/>
    <n v="0"/>
    <n v="0"/>
    <n v="0"/>
    <n v="0"/>
    <n v="6"/>
    <n v="0"/>
  </r>
  <r>
    <d v="2025-02-16T00:00:00"/>
    <x v="4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6T00:00:00"/>
    <x v="5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6T00:00:00"/>
    <x v="6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6T00:00:00"/>
    <x v="7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6T00:00:00"/>
    <x v="8"/>
    <s v="Privada"/>
    <n v="54"/>
    <n v="110012544101"/>
    <s v="CLINICA SAN FRANCISCO DE ASIS"/>
    <m/>
    <m/>
    <n v="0"/>
    <n v="0"/>
    <n v="0"/>
    <n v="0"/>
    <n v="0"/>
    <n v="0"/>
    <n v="0"/>
    <n v="0"/>
  </r>
  <r>
    <d v="2025-02-16T00:00:00"/>
    <x v="0"/>
    <s v="Privada"/>
    <n v="42"/>
    <n v="110012688701"/>
    <s v="CLINICA CENTENARIO S.A.S"/>
    <n v="111"/>
    <m/>
    <n v="111"/>
    <n v="111"/>
    <n v="109"/>
    <n v="0"/>
    <n v="0"/>
    <n v="0"/>
    <n v="2"/>
    <n v="0"/>
  </r>
  <r>
    <d v="2025-02-16T00:00:00"/>
    <x v="1"/>
    <s v="Privada"/>
    <n v="42"/>
    <n v="110012688701"/>
    <s v="CLINICA CENTENARIO S.A.S"/>
    <m/>
    <m/>
    <n v="0"/>
    <n v="0"/>
    <n v="0"/>
    <n v="0"/>
    <n v="0"/>
    <n v="0"/>
    <n v="0"/>
    <n v="0"/>
  </r>
  <r>
    <d v="2025-02-16T00:00:00"/>
    <x v="2"/>
    <s v="Privada"/>
    <n v="42"/>
    <n v="110012688701"/>
    <s v="CLINICA CENTENARIO S.A.S"/>
    <n v="30"/>
    <m/>
    <n v="30"/>
    <n v="30"/>
    <n v="29"/>
    <n v="0"/>
    <n v="0"/>
    <n v="0"/>
    <n v="1"/>
    <n v="0"/>
  </r>
  <r>
    <d v="2025-02-16T00:00:00"/>
    <x v="3"/>
    <s v="Privada"/>
    <n v="42"/>
    <n v="110012688701"/>
    <s v="CLINICA CENTENARIO S.A.S"/>
    <n v="9"/>
    <m/>
    <n v="9"/>
    <n v="9"/>
    <n v="8"/>
    <n v="0"/>
    <n v="0"/>
    <n v="0"/>
    <n v="1"/>
    <n v="0"/>
  </r>
  <r>
    <d v="2025-02-16T00:00:00"/>
    <x v="4"/>
    <s v="Privada"/>
    <n v="42"/>
    <n v="110012688701"/>
    <s v="CLINICA CENTENARIO S.A.S"/>
    <m/>
    <m/>
    <n v="0"/>
    <n v="0"/>
    <n v="0"/>
    <n v="0"/>
    <n v="0"/>
    <n v="0"/>
    <n v="0"/>
    <n v="0"/>
  </r>
  <r>
    <d v="2025-02-16T00:00:00"/>
    <x v="5"/>
    <s v="Privada"/>
    <n v="42"/>
    <n v="110012688701"/>
    <s v="CLINICA CENTENARIO S.A.S"/>
    <m/>
    <m/>
    <n v="0"/>
    <n v="0"/>
    <n v="0"/>
    <n v="0"/>
    <n v="0"/>
    <n v="0"/>
    <n v="0"/>
    <n v="0"/>
  </r>
  <r>
    <d v="2025-02-16T00:00:00"/>
    <x v="6"/>
    <s v="Privada"/>
    <n v="42"/>
    <n v="110012688701"/>
    <s v="CLINICA CENTENARIO S.A.S"/>
    <m/>
    <m/>
    <n v="0"/>
    <n v="0"/>
    <n v="0"/>
    <n v="0"/>
    <n v="0"/>
    <n v="0"/>
    <n v="0"/>
    <n v="0"/>
  </r>
  <r>
    <d v="2025-02-16T00:00:00"/>
    <x v="7"/>
    <s v="Privada"/>
    <n v="42"/>
    <n v="110012688701"/>
    <s v="CLINICA CENTENARIO S.A.S"/>
    <m/>
    <m/>
    <n v="0"/>
    <n v="0"/>
    <n v="0"/>
    <n v="0"/>
    <n v="0"/>
    <n v="0"/>
    <n v="0"/>
    <n v="0"/>
  </r>
  <r>
    <d v="2025-02-16T00:00:00"/>
    <x v="8"/>
    <s v="Privada"/>
    <n v="42"/>
    <n v="110012688701"/>
    <s v="CLINICA CENTENARIO S.A.S"/>
    <m/>
    <m/>
    <n v="0"/>
    <n v="0"/>
    <n v="0"/>
    <n v="0"/>
    <n v="0"/>
    <n v="0"/>
    <n v="0"/>
    <n v="0"/>
  </r>
  <r>
    <d v="2025-02-16T00:00:00"/>
    <x v="0"/>
    <s v="Privada"/>
    <n v="35"/>
    <n v="110012760501"/>
    <s v="HOSPITAL UNIVERSITARIO NACIONAL DE COLOMBIA"/>
    <n v="181"/>
    <m/>
    <n v="181"/>
    <n v="181"/>
    <n v="175"/>
    <n v="2"/>
    <n v="0"/>
    <n v="2"/>
    <n v="6"/>
    <n v="0"/>
  </r>
  <r>
    <d v="2025-02-16T00:00:00"/>
    <x v="1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6T00:00:00"/>
    <x v="2"/>
    <s v="Privada"/>
    <n v="35"/>
    <n v="110012760501"/>
    <s v="HOSPITAL UNIVERSITARIO NACIONAL DE COLOMBIA"/>
    <n v="32"/>
    <m/>
    <n v="32"/>
    <n v="32"/>
    <n v="31"/>
    <n v="0"/>
    <n v="0"/>
    <n v="0"/>
    <n v="1"/>
    <n v="0"/>
  </r>
  <r>
    <d v="2025-02-16T00:00:00"/>
    <x v="3"/>
    <s v="Privada"/>
    <n v="35"/>
    <n v="110012760501"/>
    <s v="HOSPITAL UNIVERSITARIO NACIONAL DE COLOMBIA"/>
    <n v="15"/>
    <m/>
    <n v="15"/>
    <n v="15"/>
    <n v="15"/>
    <n v="0"/>
    <n v="0"/>
    <n v="0"/>
    <n v="0"/>
    <n v="0"/>
  </r>
  <r>
    <d v="2025-02-16T00:00:00"/>
    <x v="4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6T00:00:00"/>
    <x v="5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6T00:00:00"/>
    <x v="6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6T00:00:00"/>
    <x v="7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6T00:00:00"/>
    <x v="8"/>
    <s v="Privada"/>
    <n v="35"/>
    <n v="110012760501"/>
    <s v="HOSPITAL UNIVERSITARIO NACIONAL DE COLOMBIA"/>
    <m/>
    <m/>
    <n v="0"/>
    <n v="0"/>
    <n v="0"/>
    <n v="0"/>
    <n v="0"/>
    <n v="0"/>
    <n v="0"/>
    <n v="0"/>
  </r>
  <r>
    <d v="2025-02-16T00:00:00"/>
    <x v="0"/>
    <s v="Privada"/>
    <n v="59"/>
    <n v="110012894205"/>
    <s v="HEALTH &amp; LIFE IPS SAS SEDE MONTEVIDEO"/>
    <n v="29"/>
    <m/>
    <n v="29"/>
    <n v="29"/>
    <n v="26"/>
    <n v="0"/>
    <n v="0"/>
    <n v="0"/>
    <n v="3"/>
    <n v="0"/>
  </r>
  <r>
    <d v="2025-02-16T00:00:00"/>
    <x v="1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6T00:00:00"/>
    <x v="2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6T00:00:00"/>
    <x v="3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6T00:00:00"/>
    <x v="4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6T00:00:00"/>
    <x v="5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6T00:00:00"/>
    <x v="6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6T00:00:00"/>
    <x v="7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6T00:00:00"/>
    <x v="8"/>
    <s v="Privada"/>
    <n v="59"/>
    <n v="110012894205"/>
    <s v="HEALTH &amp; LIFE IPS SAS SEDE MONTEVIDEO"/>
    <m/>
    <m/>
    <n v="0"/>
    <n v="0"/>
    <n v="0"/>
    <n v="0"/>
    <n v="0"/>
    <n v="0"/>
    <n v="0"/>
    <n v="0"/>
  </r>
  <r>
    <d v="2025-02-16T00:00:00"/>
    <x v="0"/>
    <s v="Publica"/>
    <n v="2"/>
    <n v="110013028901"/>
    <s v="UNIDAD DE SERVICIOS DE SALUD SANTA CLARA"/>
    <n v="138"/>
    <m/>
    <n v="129"/>
    <n v="130"/>
    <n v="130"/>
    <n v="0"/>
    <n v="0"/>
    <n v="0"/>
    <n v="0"/>
    <n v="0"/>
  </r>
  <r>
    <d v="2025-02-16T00:00:00"/>
    <x v="1"/>
    <s v="Publica"/>
    <n v="2"/>
    <n v="110013028901"/>
    <s v="UNIDAD DE SERVICIOS DE SALUD SANTA CLARA"/>
    <n v="19"/>
    <m/>
    <n v="19"/>
    <n v="19"/>
    <n v="18"/>
    <n v="0"/>
    <n v="0"/>
    <n v="0"/>
    <n v="1"/>
    <n v="0"/>
  </r>
  <r>
    <d v="2025-02-16T00:00:00"/>
    <x v="2"/>
    <s v="Publica"/>
    <n v="2"/>
    <n v="110013028901"/>
    <s v="UNIDAD DE SERVICIOS DE SALUD SANTA CLARA"/>
    <n v="24"/>
    <m/>
    <n v="24"/>
    <n v="24"/>
    <n v="23"/>
    <n v="0"/>
    <n v="0"/>
    <n v="0"/>
    <n v="1"/>
    <n v="0"/>
  </r>
  <r>
    <d v="2025-02-16T00:00:00"/>
    <x v="3"/>
    <s v="Publica"/>
    <n v="2"/>
    <n v="110013028901"/>
    <s v="UNIDAD DE SERVICIOS DE SALUD SANTA CLARA"/>
    <n v="7"/>
    <m/>
    <n v="7"/>
    <n v="7"/>
    <n v="7"/>
    <n v="0"/>
    <n v="0"/>
    <n v="0"/>
    <n v="0"/>
    <n v="0"/>
  </r>
  <r>
    <d v="2025-02-16T00:00:00"/>
    <x v="4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2-16T00:00:00"/>
    <x v="5"/>
    <s v="Publica"/>
    <n v="2"/>
    <n v="110013028901"/>
    <s v="UNIDAD DE SERVICIOS DE SALUD SANTA CLARA"/>
    <n v="8"/>
    <m/>
    <n v="8"/>
    <n v="8"/>
    <n v="6"/>
    <n v="0"/>
    <n v="0"/>
    <n v="0"/>
    <n v="2"/>
    <n v="0"/>
  </r>
  <r>
    <d v="2025-02-16T00:00:00"/>
    <x v="6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2-16T00:00:00"/>
    <x v="7"/>
    <s v="Publica"/>
    <n v="2"/>
    <n v="110013028901"/>
    <s v="UNIDAD DE SERVICIOS DE SALUD SANTA CLARA"/>
    <n v="8"/>
    <m/>
    <n v="8"/>
    <n v="8"/>
    <n v="6"/>
    <n v="0"/>
    <n v="0"/>
    <n v="0"/>
    <n v="2"/>
    <n v="0"/>
  </r>
  <r>
    <d v="2025-02-16T00:00:00"/>
    <x v="8"/>
    <s v="Publica"/>
    <n v="2"/>
    <n v="110013028901"/>
    <s v="UNIDAD DE SERVICIOS DE SALUD SANTA CLARA"/>
    <m/>
    <m/>
    <n v="0"/>
    <n v="0"/>
    <n v="0"/>
    <n v="0"/>
    <n v="0"/>
    <n v="0"/>
    <n v="0"/>
    <n v="0"/>
  </r>
  <r>
    <d v="2025-02-16T00:00:00"/>
    <x v="0"/>
    <s v="Publica"/>
    <n v="7"/>
    <n v="110013028902"/>
    <s v="UNIDAD DE SERVICIOS DE SALUD SAN BLAS"/>
    <n v="40"/>
    <m/>
    <n v="32"/>
    <n v="40"/>
    <n v="40"/>
    <n v="0"/>
    <n v="0"/>
    <n v="0"/>
    <n v="0"/>
    <n v="0"/>
  </r>
  <r>
    <d v="2025-02-16T00:00:00"/>
    <x v="1"/>
    <s v="Publica"/>
    <n v="7"/>
    <n v="110013028902"/>
    <s v="UNIDAD DE SERVICIOS DE SALUD SAN BLAS"/>
    <n v="47"/>
    <m/>
    <n v="51"/>
    <n v="47"/>
    <n v="39"/>
    <n v="0"/>
    <n v="0"/>
    <n v="0"/>
    <n v="8"/>
    <n v="0"/>
  </r>
  <r>
    <d v="2025-02-16T00:00:00"/>
    <x v="2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6T00:00:00"/>
    <x v="3"/>
    <s v="Publica"/>
    <n v="7"/>
    <n v="110013028902"/>
    <s v="UNIDAD DE SERVICIOS DE SALUD SAN BLAS"/>
    <n v="6"/>
    <m/>
    <n v="6"/>
    <n v="6"/>
    <n v="4"/>
    <n v="0"/>
    <n v="0"/>
    <n v="0"/>
    <n v="2"/>
    <n v="0"/>
  </r>
  <r>
    <d v="2025-02-16T00:00:00"/>
    <x v="4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6T00:00:00"/>
    <x v="5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6T00:00:00"/>
    <x v="6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6T00:00:00"/>
    <x v="7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6T00:00:00"/>
    <x v="8"/>
    <s v="Publica"/>
    <n v="7"/>
    <n v="110013028902"/>
    <s v="UNIDAD DE SERVICIOS DE SALUD SAN BLAS"/>
    <m/>
    <m/>
    <n v="0"/>
    <n v="0"/>
    <n v="0"/>
    <n v="0"/>
    <n v="0"/>
    <n v="0"/>
    <n v="0"/>
    <n v="0"/>
  </r>
  <r>
    <d v="2025-02-16T00:00:00"/>
    <x v="0"/>
    <s v="Publica"/>
    <n v="5"/>
    <n v="110013028915"/>
    <s v="UNIDAD DE SERVICIOS DE SALUD PERSEVERANCIA"/>
    <n v="18"/>
    <m/>
    <n v="18"/>
    <n v="18"/>
    <n v="16"/>
    <n v="0"/>
    <n v="0"/>
    <n v="0"/>
    <n v="2"/>
    <n v="0"/>
  </r>
  <r>
    <d v="2025-02-16T00:00:00"/>
    <x v="1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6T00:00:00"/>
    <x v="2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6T00:00:00"/>
    <x v="3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6T00:00:00"/>
    <x v="4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6T00:00:00"/>
    <x v="5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6T00:00:00"/>
    <x v="6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6T00:00:00"/>
    <x v="7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6T00:00:00"/>
    <x v="8"/>
    <s v="Publica"/>
    <n v="5"/>
    <n v="110013028915"/>
    <s v="UNIDAD DE SERVICIOS DE SALUD PERSEVERANCIA"/>
    <m/>
    <m/>
    <n v="0"/>
    <n v="0"/>
    <n v="0"/>
    <n v="0"/>
    <n v="0"/>
    <n v="0"/>
    <n v="0"/>
    <n v="0"/>
  </r>
  <r>
    <d v="2025-02-16T00:00:00"/>
    <x v="0"/>
    <s v="Publica"/>
    <n v="6"/>
    <n v="110013028916"/>
    <s v="UNIDAD DE SERVICIOS DE SALUD SAMPER MENDOZA"/>
    <n v="12"/>
    <m/>
    <n v="12"/>
    <n v="12"/>
    <n v="11"/>
    <n v="0"/>
    <n v="0"/>
    <n v="0"/>
    <n v="1"/>
    <n v="0"/>
  </r>
  <r>
    <d v="2025-02-16T00:00:00"/>
    <x v="1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6T00:00:00"/>
    <x v="2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6T00:00:00"/>
    <x v="3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6T00:00:00"/>
    <x v="4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6T00:00:00"/>
    <x v="5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6T00:00:00"/>
    <x v="6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6T00:00:00"/>
    <x v="7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6T00:00:00"/>
    <x v="8"/>
    <s v="Publica"/>
    <n v="6"/>
    <n v="110013028916"/>
    <s v="UNIDAD DE SERVICIOS DE SALUD SAMPER MENDOZA"/>
    <m/>
    <m/>
    <n v="0"/>
    <n v="0"/>
    <n v="0"/>
    <n v="0"/>
    <n v="0"/>
    <n v="0"/>
    <n v="0"/>
    <n v="0"/>
  </r>
  <r>
    <d v="2025-02-16T00:00:00"/>
    <x v="0"/>
    <s v="Publica"/>
    <n v="3"/>
    <n v="110013028917"/>
    <s v="UNIDAD DE SERVICIOS DE SALUD JORGE ELIECER GAITAN"/>
    <n v="34"/>
    <m/>
    <n v="34"/>
    <n v="34"/>
    <n v="21"/>
    <n v="0"/>
    <n v="0"/>
    <n v="0"/>
    <n v="13"/>
    <n v="0"/>
  </r>
  <r>
    <d v="2025-02-16T00:00:00"/>
    <x v="1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6T00:00:00"/>
    <x v="2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6T00:00:00"/>
    <x v="3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6T00:00:00"/>
    <x v="4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6T00:00:00"/>
    <x v="5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6T00:00:00"/>
    <x v="6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6T00:00:00"/>
    <x v="7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6T00:00:00"/>
    <x v="8"/>
    <s v="Publica"/>
    <n v="3"/>
    <n v="110013028917"/>
    <s v="UNIDAD DE SERVICIOS DE SALUD JORGE ELIECER GAITAN"/>
    <m/>
    <m/>
    <n v="0"/>
    <n v="0"/>
    <n v="0"/>
    <n v="0"/>
    <n v="0"/>
    <n v="0"/>
    <n v="0"/>
    <n v="0"/>
  </r>
  <r>
    <d v="2025-02-16T00:00:00"/>
    <x v="0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1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2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3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4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5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6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7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8"/>
    <s v="Publica"/>
    <n v="8"/>
    <n v="110013028919"/>
    <s v="UNIDAD DE SERVICIOS DE SALUD CHIRCALES"/>
    <m/>
    <m/>
    <n v="0"/>
    <n v="0"/>
    <n v="0"/>
    <n v="0"/>
    <n v="0"/>
    <n v="0"/>
    <n v="0"/>
    <n v="0"/>
  </r>
  <r>
    <d v="2025-02-16T00:00:00"/>
    <x v="0"/>
    <s v="Publica"/>
    <n v="4"/>
    <n v="110013028928"/>
    <s v="UNIDAD DE SERVICIOS DE SALUD MATERNO INFANTIL"/>
    <n v="34"/>
    <m/>
    <n v="34"/>
    <n v="0"/>
    <n v="0"/>
    <n v="0"/>
    <n v="0"/>
    <n v="0"/>
    <n v="0"/>
    <n v="0"/>
  </r>
  <r>
    <d v="2025-02-16T00:00:00"/>
    <x v="1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6T00:00:00"/>
    <x v="2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6T00:00:00"/>
    <x v="3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6T00:00:00"/>
    <x v="4"/>
    <s v="Publica"/>
    <n v="4"/>
    <n v="110013028928"/>
    <s v="UNIDAD DE SERVICIOS DE SALUD MATERNO INFANTIL"/>
    <n v="30"/>
    <m/>
    <n v="30"/>
    <n v="30"/>
    <n v="23"/>
    <n v="0"/>
    <n v="0"/>
    <n v="0"/>
    <n v="7"/>
    <n v="0"/>
  </r>
  <r>
    <d v="2025-02-16T00:00:00"/>
    <x v="5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6T00:00:00"/>
    <x v="6"/>
    <s v="Publica"/>
    <n v="4"/>
    <n v="110013028928"/>
    <s v="UNIDAD DE SERVICIOS DE SALUD MATERNO INFANTIL"/>
    <n v="8"/>
    <m/>
    <n v="8"/>
    <n v="8"/>
    <n v="8"/>
    <n v="0"/>
    <n v="0"/>
    <n v="0"/>
    <n v="0"/>
    <n v="0"/>
  </r>
  <r>
    <d v="2025-02-16T00:00:00"/>
    <x v="7"/>
    <s v="Publica"/>
    <n v="4"/>
    <n v="110013028928"/>
    <s v="UNIDAD DE SERVICIOS DE SALUD MATERNO INFANTIL"/>
    <m/>
    <m/>
    <n v="0"/>
    <n v="0"/>
    <n v="0"/>
    <n v="0"/>
    <n v="0"/>
    <n v="0"/>
    <n v="0"/>
    <n v="0"/>
  </r>
  <r>
    <d v="2025-02-16T00:00:00"/>
    <x v="8"/>
    <s v="Publica"/>
    <n v="4"/>
    <n v="110013028928"/>
    <s v="UNIDAD DE SERVICIOS DE SALUD MATERNO INFANTIL"/>
    <n v="33"/>
    <m/>
    <n v="33"/>
    <n v="35"/>
    <n v="23"/>
    <n v="0"/>
    <n v="0"/>
    <n v="0"/>
    <n v="12"/>
    <n v="0"/>
  </r>
  <r>
    <d v="2025-02-16T00:00:00"/>
    <x v="0"/>
    <s v="Publica"/>
    <n v="1"/>
    <n v="110013028929"/>
    <s v="UNIDAD DE SERVICIOS DE SALUD VICTORIA"/>
    <n v="79"/>
    <m/>
    <n v="8"/>
    <n v="47"/>
    <n v="47"/>
    <n v="0"/>
    <n v="0"/>
    <n v="0"/>
    <n v="0"/>
    <n v="0"/>
  </r>
  <r>
    <d v="2025-02-16T00:00:00"/>
    <x v="1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2-16T00:00:00"/>
    <x v="2"/>
    <s v="Publica"/>
    <n v="1"/>
    <n v="110013028929"/>
    <s v="UNIDAD DE SERVICIOS DE SALUD VICTORIA"/>
    <n v="8"/>
    <m/>
    <n v="0"/>
    <n v="8"/>
    <n v="6"/>
    <n v="0"/>
    <n v="0"/>
    <n v="0"/>
    <n v="2"/>
    <n v="0"/>
  </r>
  <r>
    <d v="2025-02-16T00:00:00"/>
    <x v="3"/>
    <s v="Publica"/>
    <n v="1"/>
    <n v="110013028929"/>
    <s v="UNIDAD DE SERVICIOS DE SALUD VICTORIA"/>
    <n v="5"/>
    <m/>
    <n v="0"/>
    <n v="5"/>
    <n v="4"/>
    <n v="0"/>
    <n v="0"/>
    <n v="0"/>
    <n v="1"/>
    <n v="0"/>
  </r>
  <r>
    <d v="2025-02-16T00:00:00"/>
    <x v="4"/>
    <s v="Publica"/>
    <n v="1"/>
    <n v="110013028929"/>
    <s v="UNIDAD DE SERVICIOS DE SALUD VICTORIA"/>
    <n v="6"/>
    <m/>
    <n v="0"/>
    <n v="6"/>
    <n v="5"/>
    <n v="0"/>
    <n v="0"/>
    <n v="0"/>
    <n v="1"/>
    <n v="0"/>
  </r>
  <r>
    <d v="2025-02-16T00:00:00"/>
    <x v="5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2-16T00:00:00"/>
    <x v="6"/>
    <s v="Publica"/>
    <n v="1"/>
    <n v="110013028929"/>
    <s v="UNIDAD DE SERVICIOS DE SALUD VICTORIA"/>
    <n v="6"/>
    <m/>
    <n v="0"/>
    <n v="6"/>
    <n v="5"/>
    <n v="0"/>
    <n v="0"/>
    <n v="0"/>
    <n v="1"/>
    <n v="0"/>
  </r>
  <r>
    <d v="2025-02-16T00:00:00"/>
    <x v="7"/>
    <s v="Publica"/>
    <n v="1"/>
    <n v="110013028929"/>
    <s v="UNIDAD DE SERVICIOS DE SALUD VICTORIA"/>
    <m/>
    <m/>
    <n v="0"/>
    <n v="0"/>
    <n v="0"/>
    <n v="0"/>
    <n v="0"/>
    <n v="0"/>
    <n v="0"/>
    <n v="0"/>
  </r>
  <r>
    <d v="2025-02-16T00:00:00"/>
    <x v="8"/>
    <s v="Publica"/>
    <n v="1"/>
    <n v="110013028929"/>
    <s v="UNIDAD DE SERVICIOS DE SALUD VICTORIA"/>
    <n v="16"/>
    <m/>
    <n v="0"/>
    <n v="16"/>
    <n v="10"/>
    <n v="0"/>
    <n v="0"/>
    <n v="0"/>
    <n v="6"/>
    <n v="0"/>
  </r>
  <r>
    <d v="2025-02-16T00:00:00"/>
    <x v="0"/>
    <s v="Publica"/>
    <n v="12"/>
    <n v="110013029101"/>
    <s v="UNIDAD DE SERVICIOS DE SALUD SIMON BOLIVAR"/>
    <n v="149"/>
    <m/>
    <n v="149"/>
    <n v="149"/>
    <n v="122"/>
    <n v="0"/>
    <n v="0"/>
    <n v="0"/>
    <n v="27"/>
    <n v="0"/>
  </r>
  <r>
    <d v="2025-02-16T00:00:00"/>
    <x v="1"/>
    <s v="Publica"/>
    <n v="12"/>
    <n v="110013029101"/>
    <s v="UNIDAD DE SERVICIOS DE SALUD SIMON BOLIVAR"/>
    <n v="46"/>
    <m/>
    <n v="49"/>
    <n v="49"/>
    <n v="25"/>
    <n v="0"/>
    <n v="0"/>
    <n v="0"/>
    <n v="24"/>
    <n v="0"/>
  </r>
  <r>
    <d v="2025-02-16T00:00:00"/>
    <x v="2"/>
    <s v="Publica"/>
    <n v="12"/>
    <n v="110013029101"/>
    <s v="UNIDAD DE SERVICIOS DE SALUD SIMON BOLIVAR"/>
    <n v="32"/>
    <m/>
    <n v="32"/>
    <n v="32"/>
    <n v="27"/>
    <n v="0"/>
    <n v="0"/>
    <n v="0"/>
    <n v="5"/>
    <n v="0"/>
  </r>
  <r>
    <d v="2025-02-16T00:00:00"/>
    <x v="3"/>
    <s v="Publica"/>
    <n v="12"/>
    <n v="110013029101"/>
    <s v="UNIDAD DE SERVICIOS DE SALUD SIMON BOLIVAR"/>
    <n v="26"/>
    <m/>
    <n v="26"/>
    <n v="26"/>
    <n v="26"/>
    <n v="0"/>
    <n v="0"/>
    <n v="0"/>
    <n v="0"/>
    <n v="0"/>
  </r>
  <r>
    <d v="2025-02-16T00:00:00"/>
    <x v="4"/>
    <s v="Publica"/>
    <n v="12"/>
    <n v="110013029101"/>
    <s v="UNIDAD DE SERVICIOS DE SALUD SIMON BOLIVAR"/>
    <n v="9"/>
    <m/>
    <n v="9"/>
    <n v="9"/>
    <n v="2"/>
    <n v="0"/>
    <n v="0"/>
    <n v="0"/>
    <n v="7"/>
    <n v="0"/>
  </r>
  <r>
    <d v="2025-02-16T00:00:00"/>
    <x v="5"/>
    <s v="Publica"/>
    <n v="12"/>
    <n v="110013029101"/>
    <s v="UNIDAD DE SERVICIOS DE SALUD SIMON BOLIVAR"/>
    <n v="1"/>
    <m/>
    <n v="1"/>
    <n v="1"/>
    <n v="1"/>
    <n v="0"/>
    <n v="0"/>
    <n v="0"/>
    <n v="0"/>
    <n v="0"/>
  </r>
  <r>
    <d v="2025-02-16T00:00:00"/>
    <x v="6"/>
    <s v="Publica"/>
    <n v="12"/>
    <n v="110013029101"/>
    <s v="UNIDAD DE SERVICIOS DE SALUD SIMON BOLIVAR"/>
    <n v="9"/>
    <m/>
    <n v="9"/>
    <n v="9"/>
    <n v="4"/>
    <n v="0"/>
    <n v="0"/>
    <n v="0"/>
    <n v="5"/>
    <n v="0"/>
  </r>
  <r>
    <d v="2025-02-16T00:00:00"/>
    <x v="7"/>
    <s v="Publica"/>
    <n v="12"/>
    <n v="110013029101"/>
    <s v="UNIDAD DE SERVICIOS DE SALUD SIMON BOLIVAR"/>
    <n v="11"/>
    <m/>
    <n v="11"/>
    <n v="11"/>
    <n v="6"/>
    <n v="0"/>
    <n v="0"/>
    <n v="0"/>
    <n v="5"/>
    <n v="0"/>
  </r>
  <r>
    <d v="2025-02-16T00:00:00"/>
    <x v="8"/>
    <s v="Publica"/>
    <n v="12"/>
    <n v="110013029101"/>
    <s v="UNIDAD DE SERVICIOS DE SALUD SIMON BOLIVAR"/>
    <n v="16"/>
    <m/>
    <n v="16"/>
    <n v="16"/>
    <n v="16"/>
    <n v="0"/>
    <n v="0"/>
    <n v="0"/>
    <n v="0"/>
    <n v="0"/>
  </r>
  <r>
    <d v="2025-02-16T00:00:00"/>
    <x v="0"/>
    <s v="Publica"/>
    <n v="11"/>
    <n v="110013029103"/>
    <s v="UNIDAD DE SERVICIOS DE SALUD ENGATIVA CALLE 80"/>
    <n v="118"/>
    <m/>
    <n v="118"/>
    <n v="118"/>
    <n v="95"/>
    <n v="0"/>
    <n v="0"/>
    <n v="0"/>
    <n v="23"/>
    <n v="0"/>
  </r>
  <r>
    <d v="2025-02-16T00:00:00"/>
    <x v="1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2-16T00:00:00"/>
    <x v="2"/>
    <s v="Publica"/>
    <n v="11"/>
    <n v="110013029103"/>
    <s v="UNIDAD DE SERVICIOS DE SALUD ENGATIVA CALLE 80"/>
    <n v="7"/>
    <m/>
    <n v="7"/>
    <n v="7"/>
    <n v="7"/>
    <n v="0"/>
    <n v="0"/>
    <n v="0"/>
    <n v="0"/>
    <n v="0"/>
  </r>
  <r>
    <d v="2025-02-16T00:00:00"/>
    <x v="3"/>
    <s v="Publica"/>
    <n v="11"/>
    <n v="110013029103"/>
    <s v="UNIDAD DE SERVICIOS DE SALUD ENGATIVA CALLE 80"/>
    <n v="3"/>
    <m/>
    <n v="3"/>
    <n v="3"/>
    <n v="3"/>
    <n v="0"/>
    <n v="0"/>
    <n v="0"/>
    <n v="0"/>
    <n v="0"/>
  </r>
  <r>
    <d v="2025-02-16T00:00:00"/>
    <x v="4"/>
    <s v="Publica"/>
    <n v="11"/>
    <n v="110013029103"/>
    <s v="UNIDAD DE SERVICIOS DE SALUD ENGATIVA CALLE 80"/>
    <n v="10"/>
    <m/>
    <n v="10"/>
    <n v="10"/>
    <n v="1"/>
    <n v="0"/>
    <n v="0"/>
    <n v="0"/>
    <n v="9"/>
    <n v="0"/>
  </r>
  <r>
    <d v="2025-02-16T00:00:00"/>
    <x v="5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2-16T00:00:00"/>
    <x v="6"/>
    <s v="Publica"/>
    <n v="11"/>
    <n v="110013029103"/>
    <s v="UNIDAD DE SERVICIOS DE SALUD ENGATIVA CALLE 80"/>
    <n v="4"/>
    <m/>
    <n v="4"/>
    <n v="4"/>
    <n v="3"/>
    <n v="0"/>
    <n v="0"/>
    <n v="0"/>
    <n v="1"/>
    <n v="0"/>
  </r>
  <r>
    <d v="2025-02-16T00:00:00"/>
    <x v="7"/>
    <s v="Publica"/>
    <n v="11"/>
    <n v="110013029103"/>
    <s v="UNIDAD DE SERVICIOS DE SALUD ENGATIVA CALLE 80"/>
    <m/>
    <m/>
    <n v="0"/>
    <n v="0"/>
    <n v="0"/>
    <n v="0"/>
    <n v="0"/>
    <n v="0"/>
    <n v="0"/>
    <n v="0"/>
  </r>
  <r>
    <d v="2025-02-16T00:00:00"/>
    <x v="8"/>
    <s v="Publica"/>
    <n v="11"/>
    <n v="110013029103"/>
    <s v="UNIDAD DE SERVICIOS DE SALUD ENGATIVA CALLE 80"/>
    <n v="12"/>
    <m/>
    <n v="12"/>
    <n v="12"/>
    <n v="10"/>
    <n v="0"/>
    <n v="0"/>
    <n v="0"/>
    <n v="2"/>
    <n v="0"/>
  </r>
  <r>
    <d v="2025-02-16T00:00:00"/>
    <x v="0"/>
    <s v="Publica"/>
    <n v="13"/>
    <n v="110013029104"/>
    <s v="UNIDAD DE SERVICIOS DE SALUD EMAUS"/>
    <n v="2"/>
    <m/>
    <n v="2"/>
    <n v="2"/>
    <n v="2"/>
    <n v="0"/>
    <n v="0"/>
    <n v="0"/>
    <n v="0"/>
    <n v="0"/>
  </r>
  <r>
    <d v="2025-02-16T00:00:00"/>
    <x v="1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6T00:00:00"/>
    <x v="2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6T00:00:00"/>
    <x v="3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6T00:00:00"/>
    <x v="4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6T00:00:00"/>
    <x v="5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6T00:00:00"/>
    <x v="6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6T00:00:00"/>
    <x v="7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6T00:00:00"/>
    <x v="8"/>
    <s v="Publica"/>
    <n v="13"/>
    <n v="110013029104"/>
    <s v="UNIDAD DE SERVICIOS DE SALUD EMAUS"/>
    <m/>
    <m/>
    <n v="0"/>
    <n v="0"/>
    <n v="0"/>
    <n v="0"/>
    <n v="0"/>
    <n v="0"/>
    <n v="0"/>
    <n v="0"/>
  </r>
  <r>
    <d v="2025-02-16T00:00:00"/>
    <x v="0"/>
    <s v="Publica"/>
    <n v="10"/>
    <n v="110013029114"/>
    <s v="UNIDAD DE SERVICIOS DE SALUD SUBA"/>
    <n v="45"/>
    <m/>
    <n v="41"/>
    <n v="45"/>
    <n v="35"/>
    <n v="0"/>
    <n v="0"/>
    <n v="0"/>
    <n v="10"/>
    <n v="0"/>
  </r>
  <r>
    <d v="2025-02-16T00:00:00"/>
    <x v="1"/>
    <s v="Publica"/>
    <n v="10"/>
    <n v="110013029114"/>
    <s v="UNIDAD DE SERVICIOS DE SALUD SUBA"/>
    <n v="39"/>
    <m/>
    <n v="55"/>
    <n v="39"/>
    <n v="13"/>
    <n v="0"/>
    <n v="0"/>
    <n v="0"/>
    <n v="26"/>
    <n v="0"/>
  </r>
  <r>
    <d v="2025-02-16T00:00:00"/>
    <x v="2"/>
    <s v="Publica"/>
    <n v="10"/>
    <n v="110013029114"/>
    <s v="UNIDAD DE SERVICIOS DE SALUD SUBA"/>
    <n v="6"/>
    <m/>
    <n v="6"/>
    <n v="6"/>
    <n v="6"/>
    <n v="0"/>
    <n v="0"/>
    <n v="0"/>
    <n v="0"/>
    <n v="0"/>
  </r>
  <r>
    <d v="2025-02-16T00:00:00"/>
    <x v="3"/>
    <s v="Publica"/>
    <n v="10"/>
    <n v="110013029114"/>
    <s v="UNIDAD DE SERVICIOS DE SALUD SUBA"/>
    <n v="3"/>
    <m/>
    <n v="3"/>
    <n v="3"/>
    <n v="3"/>
    <n v="0"/>
    <n v="0"/>
    <n v="0"/>
    <n v="0"/>
    <n v="0"/>
  </r>
  <r>
    <d v="2025-02-16T00:00:00"/>
    <x v="4"/>
    <s v="Publica"/>
    <n v="10"/>
    <n v="110013029114"/>
    <s v="UNIDAD DE SERVICIOS DE SALUD SUBA"/>
    <n v="4"/>
    <m/>
    <n v="4"/>
    <n v="4"/>
    <n v="3"/>
    <n v="0"/>
    <n v="0"/>
    <n v="0"/>
    <n v="1"/>
    <n v="0"/>
  </r>
  <r>
    <d v="2025-02-16T00:00:00"/>
    <x v="5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2-16T00:00:00"/>
    <x v="6"/>
    <s v="Publica"/>
    <n v="10"/>
    <n v="110013029114"/>
    <s v="UNIDAD DE SERVICIOS DE SALUD SUBA"/>
    <n v="6"/>
    <m/>
    <n v="6"/>
    <n v="6"/>
    <n v="4"/>
    <n v="0"/>
    <n v="0"/>
    <n v="0"/>
    <n v="2"/>
    <n v="0"/>
  </r>
  <r>
    <d v="2025-02-16T00:00:00"/>
    <x v="7"/>
    <s v="Publica"/>
    <n v="10"/>
    <n v="110013029114"/>
    <s v="UNIDAD DE SERVICIOS DE SALUD SUBA"/>
    <m/>
    <m/>
    <n v="0"/>
    <n v="0"/>
    <n v="0"/>
    <n v="0"/>
    <n v="0"/>
    <n v="0"/>
    <n v="0"/>
    <n v="0"/>
  </r>
  <r>
    <d v="2025-02-16T00:00:00"/>
    <x v="8"/>
    <s v="Publica"/>
    <n v="10"/>
    <n v="110013029114"/>
    <s v="UNIDAD DE SERVICIOS DE SALUD SUBA"/>
    <n v="10"/>
    <m/>
    <n v="10"/>
    <n v="10"/>
    <n v="5"/>
    <n v="0"/>
    <n v="0"/>
    <n v="0"/>
    <n v="5"/>
    <n v="0"/>
  </r>
  <r>
    <d v="2025-02-16T00:00:00"/>
    <x v="0"/>
    <s v="Publica"/>
    <n v="9"/>
    <n v="110013029123"/>
    <s v="UNIDAD DE SERVICIOS DE SALUD CHAPINERO"/>
    <n v="28"/>
    <m/>
    <n v="28"/>
    <n v="28"/>
    <n v="24"/>
    <n v="0"/>
    <n v="0"/>
    <n v="0"/>
    <n v="4"/>
    <n v="0"/>
  </r>
  <r>
    <d v="2025-02-16T00:00:00"/>
    <x v="1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6T00:00:00"/>
    <x v="2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6T00:00:00"/>
    <x v="3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6T00:00:00"/>
    <x v="4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6T00:00:00"/>
    <x v="5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6T00:00:00"/>
    <x v="6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6T00:00:00"/>
    <x v="7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6T00:00:00"/>
    <x v="8"/>
    <s v="Publica"/>
    <n v="9"/>
    <n v="110013029123"/>
    <s v="UNIDAD DE SERVICIOS DE SALUD CHAPINERO"/>
    <m/>
    <m/>
    <n v="0"/>
    <n v="0"/>
    <n v="0"/>
    <n v="0"/>
    <n v="0"/>
    <n v="0"/>
    <n v="0"/>
    <n v="0"/>
  </r>
  <r>
    <d v="2025-02-16T00:00:00"/>
    <x v="0"/>
    <s v="Publica"/>
    <n v="15"/>
    <n v="110013029401"/>
    <s v="UNIDAD DE SERVICIOS DE SALUD EL TUNAL"/>
    <n v="98"/>
    <m/>
    <n v="98"/>
    <n v="98"/>
    <n v="97"/>
    <n v="0"/>
    <n v="0"/>
    <n v="0"/>
    <n v="1"/>
    <n v="0"/>
  </r>
  <r>
    <d v="2025-02-16T00:00:00"/>
    <x v="1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6T00:00:00"/>
    <x v="2"/>
    <s v="Publica"/>
    <n v="15"/>
    <n v="110013029401"/>
    <s v="UNIDAD DE SERVICIOS DE SALUD EL TUNAL"/>
    <n v="36"/>
    <m/>
    <n v="36"/>
    <n v="36"/>
    <n v="33"/>
    <n v="0"/>
    <n v="0"/>
    <n v="0"/>
    <n v="3"/>
    <n v="0"/>
  </r>
  <r>
    <d v="2025-02-16T00:00:00"/>
    <x v="3"/>
    <s v="Publica"/>
    <n v="15"/>
    <n v="110013029401"/>
    <s v="UNIDAD DE SERVICIOS DE SALUD EL TUNAL"/>
    <n v="7"/>
    <m/>
    <n v="7"/>
    <n v="7"/>
    <n v="7"/>
    <n v="0"/>
    <n v="0"/>
    <n v="0"/>
    <n v="0"/>
    <n v="0"/>
  </r>
  <r>
    <d v="2025-02-16T00:00:00"/>
    <x v="4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6T00:00:00"/>
    <x v="5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6T00:00:00"/>
    <x v="6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6T00:00:00"/>
    <x v="7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6T00:00:00"/>
    <x v="8"/>
    <s v="Publica"/>
    <n v="15"/>
    <n v="110013029401"/>
    <s v="UNIDAD DE SERVICIOS DE SALUD EL TUNAL"/>
    <m/>
    <m/>
    <n v="0"/>
    <n v="0"/>
    <n v="0"/>
    <n v="0"/>
    <n v="0"/>
    <n v="0"/>
    <n v="0"/>
    <n v="0"/>
  </r>
  <r>
    <d v="2025-02-16T00:00:00"/>
    <x v="0"/>
    <s v="Publica"/>
    <n v="14"/>
    <n v="110013029402"/>
    <s v="UNIDAD DE SERVICIOS DE SALUD MEISSEN"/>
    <n v="100"/>
    <m/>
    <n v="100"/>
    <n v="100"/>
    <n v="98"/>
    <n v="0"/>
    <n v="0"/>
    <n v="0"/>
    <n v="2"/>
    <n v="0"/>
  </r>
  <r>
    <d v="2025-02-16T00:00:00"/>
    <x v="1"/>
    <s v="Publica"/>
    <n v="14"/>
    <n v="110013029402"/>
    <s v="UNIDAD DE SERVICIOS DE SALUD MEISSEN"/>
    <n v="90"/>
    <m/>
    <n v="90"/>
    <n v="90"/>
    <n v="65"/>
    <n v="0"/>
    <n v="0"/>
    <n v="0"/>
    <n v="25"/>
    <n v="0"/>
  </r>
  <r>
    <d v="2025-02-16T00:00:00"/>
    <x v="2"/>
    <s v="Publica"/>
    <n v="14"/>
    <n v="110013029402"/>
    <s v="UNIDAD DE SERVICIOS DE SALUD MEISSEN"/>
    <n v="20"/>
    <m/>
    <n v="20"/>
    <n v="20"/>
    <n v="17"/>
    <n v="0"/>
    <n v="0"/>
    <n v="0"/>
    <n v="3"/>
    <n v="0"/>
  </r>
  <r>
    <d v="2025-02-16T00:00:00"/>
    <x v="3"/>
    <s v="Publica"/>
    <n v="14"/>
    <n v="110013029402"/>
    <s v="UNIDAD DE SERVICIOS DE SALUD MEISSEN"/>
    <n v="8"/>
    <m/>
    <n v="8"/>
    <n v="8"/>
    <n v="5"/>
    <n v="0"/>
    <n v="0"/>
    <n v="0"/>
    <n v="3"/>
    <n v="0"/>
  </r>
  <r>
    <d v="2025-02-16T00:00:00"/>
    <x v="4"/>
    <s v="Publica"/>
    <n v="14"/>
    <n v="110013029402"/>
    <s v="UNIDAD DE SERVICIOS DE SALUD MEISSEN"/>
    <n v="15"/>
    <m/>
    <n v="15"/>
    <n v="15"/>
    <n v="15"/>
    <n v="0"/>
    <n v="0"/>
    <n v="0"/>
    <n v="0"/>
    <n v="0"/>
  </r>
  <r>
    <d v="2025-02-16T00:00:00"/>
    <x v="5"/>
    <s v="Publica"/>
    <n v="14"/>
    <n v="110013029402"/>
    <s v="UNIDAD DE SERVICIOS DE SALUD MEISSEN"/>
    <n v="4"/>
    <m/>
    <n v="4"/>
    <n v="4"/>
    <n v="2"/>
    <n v="0"/>
    <n v="0"/>
    <n v="0"/>
    <n v="2"/>
    <n v="0"/>
  </r>
  <r>
    <d v="2025-02-16T00:00:00"/>
    <x v="6"/>
    <s v="Publica"/>
    <n v="14"/>
    <n v="110013029402"/>
    <s v="UNIDAD DE SERVICIOS DE SALUD MEISSEN"/>
    <n v="20"/>
    <m/>
    <n v="20"/>
    <n v="20"/>
    <n v="13"/>
    <n v="0"/>
    <n v="0"/>
    <n v="0"/>
    <n v="7"/>
    <n v="0"/>
  </r>
  <r>
    <d v="2025-02-16T00:00:00"/>
    <x v="7"/>
    <s v="Publica"/>
    <n v="14"/>
    <n v="110013029402"/>
    <s v="UNIDAD DE SERVICIOS DE SALUD MEISSEN"/>
    <n v="8"/>
    <m/>
    <n v="8"/>
    <n v="8"/>
    <n v="2"/>
    <n v="0"/>
    <n v="0"/>
    <n v="0"/>
    <n v="6"/>
    <n v="0"/>
  </r>
  <r>
    <d v="2025-02-16T00:00:00"/>
    <x v="8"/>
    <s v="Publica"/>
    <n v="14"/>
    <n v="110013029402"/>
    <s v="UNIDAD DE SERVICIOS DE SALUD MEISSEN"/>
    <n v="27"/>
    <m/>
    <n v="27"/>
    <n v="27"/>
    <n v="27"/>
    <n v="0"/>
    <n v="0"/>
    <n v="0"/>
    <n v="0"/>
    <n v="0"/>
  </r>
  <r>
    <d v="2025-02-16T00:00:00"/>
    <x v="0"/>
    <s v="Publica"/>
    <n v="17"/>
    <n v="110013029407"/>
    <s v="UNIDAD DE SERVICIOS DE SALUD AMBULATORIA TUNJUELITO"/>
    <n v="37"/>
    <m/>
    <n v="37"/>
    <n v="37"/>
    <n v="31"/>
    <n v="0"/>
    <n v="0"/>
    <n v="0"/>
    <n v="6"/>
    <n v="0"/>
  </r>
  <r>
    <d v="2025-02-16T00:00:00"/>
    <x v="1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6T00:00:00"/>
    <x v="2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6T00:00:00"/>
    <x v="3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6T00:00:00"/>
    <x v="4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6T00:00:00"/>
    <x v="5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6T00:00:00"/>
    <x v="6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6T00:00:00"/>
    <x v="7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6T00:00:00"/>
    <x v="8"/>
    <s v="Publica"/>
    <n v="17"/>
    <n v="110013029407"/>
    <s v="UNIDAD DE SERVICIOS DE SALUD AMBULATORIA TUNJUELITO"/>
    <m/>
    <m/>
    <n v="0"/>
    <n v="0"/>
    <n v="0"/>
    <n v="0"/>
    <n v="0"/>
    <n v="0"/>
    <n v="0"/>
    <n v="0"/>
  </r>
  <r>
    <d v="2025-02-16T00:00:00"/>
    <x v="0"/>
    <s v="Publica"/>
    <n v="18"/>
    <n v="110013029428"/>
    <s v="UNIDAD DE SERVICIOS DE SALUD VISTA HERMOSA"/>
    <n v="42"/>
    <m/>
    <n v="42"/>
    <n v="42"/>
    <n v="31"/>
    <n v="0"/>
    <n v="0"/>
    <n v="0"/>
    <n v="11"/>
    <n v="0"/>
  </r>
  <r>
    <d v="2025-02-16T00:00:00"/>
    <x v="1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6T00:00:00"/>
    <x v="2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6T00:00:00"/>
    <x v="3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6T00:00:00"/>
    <x v="4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6T00:00:00"/>
    <x v="5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6T00:00:00"/>
    <x v="6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6T00:00:00"/>
    <x v="7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6T00:00:00"/>
    <x v="8"/>
    <s v="Publica"/>
    <n v="18"/>
    <n v="110013029428"/>
    <s v="UNIDAD DE SERVICIOS DE SALUD VISTA HERMOSA"/>
    <m/>
    <m/>
    <n v="0"/>
    <n v="0"/>
    <n v="0"/>
    <n v="0"/>
    <n v="0"/>
    <n v="0"/>
    <n v="0"/>
    <n v="0"/>
  </r>
  <r>
    <d v="2025-02-16T00:00:00"/>
    <x v="0"/>
    <s v="Publica"/>
    <n v="19"/>
    <n v="110013029430"/>
    <s v="UNIDAD DE SERVICIOS DE SALUD USME"/>
    <n v="14"/>
    <m/>
    <n v="0"/>
    <n v="14"/>
    <n v="13"/>
    <n v="0"/>
    <n v="0"/>
    <n v="0"/>
    <n v="1"/>
    <n v="0"/>
  </r>
  <r>
    <d v="2025-02-16T00:00:00"/>
    <x v="1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6T00:00:00"/>
    <x v="2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6T00:00:00"/>
    <x v="3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6T00:00:00"/>
    <x v="4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6T00:00:00"/>
    <x v="5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6T00:00:00"/>
    <x v="6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6T00:00:00"/>
    <x v="7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6T00:00:00"/>
    <x v="8"/>
    <s v="Publica"/>
    <n v="19"/>
    <n v="110013029430"/>
    <s v="UNIDAD DE SERVICIOS DE SALUD USME"/>
    <m/>
    <m/>
    <n v="0"/>
    <n v="0"/>
    <n v="0"/>
    <n v="0"/>
    <n v="0"/>
    <n v="0"/>
    <n v="0"/>
    <n v="0"/>
  </r>
  <r>
    <d v="2025-02-16T00:00:00"/>
    <x v="0"/>
    <s v="Publica"/>
    <n v="16"/>
    <n v="110013029431"/>
    <s v="UNIDAD DE SERVICIOS DE SALUD SANTA LIBRADA I"/>
    <n v="12"/>
    <m/>
    <n v="12"/>
    <n v="12"/>
    <n v="6"/>
    <n v="0"/>
    <n v="0"/>
    <n v="0"/>
    <n v="6"/>
    <n v="0"/>
  </r>
  <r>
    <d v="2025-02-16T00:00:00"/>
    <x v="1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6T00:00:00"/>
    <x v="2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6T00:00:00"/>
    <x v="3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6T00:00:00"/>
    <x v="4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6T00:00:00"/>
    <x v="5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6T00:00:00"/>
    <x v="6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6T00:00:00"/>
    <x v="7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6T00:00:00"/>
    <x v="8"/>
    <s v="Publica"/>
    <n v="16"/>
    <n v="110013029431"/>
    <s v="UNIDAD DE SERVICIOS DE SALUD SANTA LIBRADA I"/>
    <m/>
    <m/>
    <n v="0"/>
    <n v="0"/>
    <n v="0"/>
    <n v="0"/>
    <n v="0"/>
    <n v="0"/>
    <n v="0"/>
    <n v="0"/>
  </r>
  <r>
    <d v="2025-02-16T00:00:00"/>
    <x v="0"/>
    <s v="Publica"/>
    <n v="22"/>
    <n v="110013029601"/>
    <s v="UNIDAD DE SERVICIOS DE SALUD OCCIDENTE DE KENNEDY"/>
    <n v="162"/>
    <m/>
    <n v="162"/>
    <n v="162"/>
    <n v="152"/>
    <n v="0"/>
    <n v="0"/>
    <n v="0"/>
    <n v="10"/>
    <n v="0"/>
  </r>
  <r>
    <d v="2025-02-16T00:00:00"/>
    <x v="1"/>
    <s v="Publica"/>
    <n v="22"/>
    <n v="110013029601"/>
    <s v="UNIDAD DE SERVICIOS DE SALUD OCCIDENTE DE KENNEDY"/>
    <m/>
    <m/>
    <n v="2"/>
    <n v="2"/>
    <n v="0"/>
    <n v="0"/>
    <n v="0"/>
    <n v="0"/>
    <n v="2"/>
    <n v="0"/>
  </r>
  <r>
    <d v="2025-02-16T00:00:00"/>
    <x v="2"/>
    <s v="Publica"/>
    <n v="22"/>
    <n v="110013029601"/>
    <s v="UNIDAD DE SERVICIOS DE SALUD OCCIDENTE DE KENNEDY"/>
    <n v="23"/>
    <m/>
    <n v="23"/>
    <n v="23"/>
    <n v="23"/>
    <n v="0"/>
    <n v="1"/>
    <n v="0"/>
    <n v="0"/>
    <n v="0"/>
  </r>
  <r>
    <d v="2025-02-16T00:00:00"/>
    <x v="3"/>
    <s v="Publica"/>
    <n v="22"/>
    <n v="110013029601"/>
    <s v="UNIDAD DE SERVICIOS DE SALUD OCCIDENTE DE KENNEDY"/>
    <n v="1"/>
    <m/>
    <n v="1"/>
    <n v="1"/>
    <n v="0"/>
    <n v="0"/>
    <n v="0"/>
    <n v="0"/>
    <n v="1"/>
    <n v="0"/>
  </r>
  <r>
    <d v="2025-02-16T00:00:00"/>
    <x v="4"/>
    <s v="Publica"/>
    <n v="22"/>
    <n v="110013029601"/>
    <s v="UNIDAD DE SERVICIOS DE SALUD OCCIDENTE DE KENNEDY"/>
    <n v="32"/>
    <m/>
    <n v="32"/>
    <n v="32"/>
    <n v="8"/>
    <n v="0"/>
    <n v="0"/>
    <n v="0"/>
    <n v="24"/>
    <n v="0"/>
  </r>
  <r>
    <d v="2025-02-16T00:00:00"/>
    <x v="5"/>
    <s v="Publica"/>
    <n v="22"/>
    <n v="110013029601"/>
    <s v="UNIDAD DE SERVICIOS DE SALUD OCCIDENTE DE KENNEDY"/>
    <m/>
    <m/>
    <n v="0"/>
    <n v="1"/>
    <n v="0"/>
    <n v="0"/>
    <n v="0"/>
    <n v="0"/>
    <n v="1"/>
    <n v="0"/>
  </r>
  <r>
    <d v="2025-02-16T00:00:00"/>
    <x v="6"/>
    <s v="Publica"/>
    <n v="22"/>
    <n v="110013029601"/>
    <s v="UNIDAD DE SERVICIOS DE SALUD OCCIDENTE DE KENNEDY"/>
    <n v="14"/>
    <m/>
    <n v="14"/>
    <n v="14"/>
    <n v="14"/>
    <n v="0"/>
    <n v="5"/>
    <n v="0"/>
    <n v="0"/>
    <n v="0"/>
  </r>
  <r>
    <d v="2025-02-16T00:00:00"/>
    <x v="7"/>
    <s v="Publica"/>
    <n v="22"/>
    <n v="110013029601"/>
    <s v="UNIDAD DE SERVICIOS DE SALUD OCCIDENTE DE KENNEDY"/>
    <m/>
    <m/>
    <n v="0"/>
    <n v="1"/>
    <n v="0"/>
    <n v="0"/>
    <n v="0"/>
    <n v="0"/>
    <n v="1"/>
    <n v="0"/>
  </r>
  <r>
    <d v="2025-02-16T00:00:00"/>
    <x v="8"/>
    <s v="Publica"/>
    <n v="22"/>
    <n v="110013029601"/>
    <s v="UNIDAD DE SERVICIOS DE SALUD OCCIDENTE DE KENNEDY"/>
    <n v="18"/>
    <m/>
    <n v="18"/>
    <n v="18"/>
    <n v="18"/>
    <n v="0"/>
    <n v="1"/>
    <n v="0"/>
    <n v="0"/>
    <n v="0"/>
  </r>
  <r>
    <d v="2025-02-16T00:00:00"/>
    <x v="0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6T00:00:00"/>
    <x v="1"/>
    <s v="Publica"/>
    <n v="23"/>
    <n v="110013029603"/>
    <s v="UNIDAD DE SERVICIOS DE SALUD PATIO BONITO TINTAL"/>
    <n v="78"/>
    <m/>
    <n v="78"/>
    <n v="78"/>
    <n v="34"/>
    <n v="0"/>
    <n v="0"/>
    <n v="0"/>
    <n v="44"/>
    <n v="0"/>
  </r>
  <r>
    <d v="2025-02-16T00:00:00"/>
    <x v="2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6T00:00:00"/>
    <x v="3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6T00:00:00"/>
    <x v="4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6T00:00:00"/>
    <x v="5"/>
    <s v="Publica"/>
    <n v="23"/>
    <n v="110013029603"/>
    <s v="UNIDAD DE SERVICIOS DE SALUD PATIO BONITO TINTAL"/>
    <n v="3"/>
    <m/>
    <n v="3"/>
    <n v="3"/>
    <n v="1"/>
    <n v="0"/>
    <n v="0"/>
    <n v="0"/>
    <n v="2"/>
    <n v="0"/>
  </r>
  <r>
    <d v="2025-02-16T00:00:00"/>
    <x v="6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6T00:00:00"/>
    <x v="7"/>
    <s v="Publica"/>
    <n v="23"/>
    <n v="110013029603"/>
    <s v="UNIDAD DE SERVICIOS DE SALUD PATIO BONITO TINTAL"/>
    <n v="5"/>
    <m/>
    <n v="5"/>
    <n v="5"/>
    <n v="1"/>
    <n v="0"/>
    <n v="0"/>
    <n v="0"/>
    <n v="4"/>
    <n v="0"/>
  </r>
  <r>
    <d v="2025-02-16T00:00:00"/>
    <x v="8"/>
    <s v="Publica"/>
    <n v="23"/>
    <n v="110013029603"/>
    <s v="UNIDAD DE SERVICIOS DE SALUD PATIO BONITO TINTAL"/>
    <m/>
    <m/>
    <n v="0"/>
    <n v="0"/>
    <n v="0"/>
    <n v="0"/>
    <n v="0"/>
    <n v="0"/>
    <n v="0"/>
    <n v="0"/>
  </r>
  <r>
    <d v="2025-02-16T00:00:00"/>
    <x v="0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1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2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3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4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5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6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7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8"/>
    <s v="Publica"/>
    <n v="20"/>
    <n v="110013029623"/>
    <s v="UNIDAD DE SERVICIOS DE SALUD BOSA"/>
    <m/>
    <m/>
    <n v="0"/>
    <n v="0"/>
    <n v="0"/>
    <n v="0"/>
    <n v="0"/>
    <n v="0"/>
    <n v="0"/>
    <n v="0"/>
  </r>
  <r>
    <d v="2025-02-16T00:00:00"/>
    <x v="0"/>
    <s v="Publica"/>
    <n v="21"/>
    <n v="110013029625"/>
    <s v="UNIDAD DE SERVICIOS DE SALUD FONTIBÓN"/>
    <n v="52"/>
    <m/>
    <n v="52"/>
    <n v="52"/>
    <n v="47"/>
    <n v="0"/>
    <n v="0"/>
    <n v="0"/>
    <n v="5"/>
    <n v="0"/>
  </r>
  <r>
    <d v="2025-02-16T00:00:00"/>
    <x v="1"/>
    <s v="Publica"/>
    <n v="21"/>
    <n v="110013029625"/>
    <s v="UNIDAD DE SERVICIOS DE SALUD FONTIBÓN"/>
    <m/>
    <m/>
    <n v="0"/>
    <n v="2"/>
    <n v="2"/>
    <n v="0"/>
    <n v="0"/>
    <n v="0"/>
    <n v="0"/>
    <n v="0"/>
  </r>
  <r>
    <d v="2025-02-16T00:00:00"/>
    <x v="2"/>
    <s v="Publica"/>
    <n v="21"/>
    <n v="110013029625"/>
    <s v="UNIDAD DE SERVICIOS DE SALUD FONTIBÓN"/>
    <n v="5"/>
    <m/>
    <n v="5"/>
    <n v="5"/>
    <n v="5"/>
    <n v="0"/>
    <n v="0"/>
    <n v="0"/>
    <n v="0"/>
    <n v="0"/>
  </r>
  <r>
    <d v="2025-02-16T00:00:00"/>
    <x v="3"/>
    <s v="Publica"/>
    <n v="21"/>
    <n v="110013029625"/>
    <s v="UNIDAD DE SERVICIOS DE SALUD FONTIBÓN"/>
    <n v="1"/>
    <m/>
    <n v="1"/>
    <n v="0"/>
    <n v="0"/>
    <n v="0"/>
    <n v="0"/>
    <n v="0"/>
    <n v="0"/>
    <n v="0"/>
  </r>
  <r>
    <d v="2025-02-16T00:00:00"/>
    <x v="4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6T00:00:00"/>
    <x v="5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6T00:00:00"/>
    <x v="6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6T00:00:00"/>
    <x v="7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6T00:00:00"/>
    <x v="8"/>
    <s v="Publica"/>
    <n v="21"/>
    <n v="110013029625"/>
    <s v="UNIDAD DE SERVICIOS DE SALUD FONTIBÓN"/>
    <m/>
    <m/>
    <n v="0"/>
    <n v="0"/>
    <n v="0"/>
    <n v="0"/>
    <n v="0"/>
    <n v="0"/>
    <n v="0"/>
    <n v="0"/>
  </r>
  <r>
    <d v="2025-02-16T00:00:00"/>
    <x v="0"/>
    <s v="Publica"/>
    <n v="24"/>
    <n v="110013029654"/>
    <s v="Hospital de Bosa"/>
    <n v="85"/>
    <m/>
    <n v="75"/>
    <n v="80"/>
    <n v="70"/>
    <n v="0"/>
    <n v="0"/>
    <n v="0"/>
    <n v="10"/>
    <n v="0"/>
  </r>
  <r>
    <d v="2025-02-16T00:00:00"/>
    <x v="1"/>
    <s v="Publica"/>
    <n v="24"/>
    <n v="110013029654"/>
    <s v="Hospital de Bosa"/>
    <n v="15"/>
    <m/>
    <n v="25"/>
    <n v="25"/>
    <n v="14"/>
    <n v="0"/>
    <n v="0"/>
    <n v="0"/>
    <n v="11"/>
    <n v="0"/>
  </r>
  <r>
    <d v="2025-02-16T00:00:00"/>
    <x v="2"/>
    <s v="Publica"/>
    <n v="24"/>
    <n v="110013029654"/>
    <s v="Hospital de Bosa"/>
    <n v="7"/>
    <m/>
    <n v="7"/>
    <n v="7"/>
    <n v="6"/>
    <n v="0"/>
    <n v="0"/>
    <n v="0"/>
    <n v="1"/>
    <n v="0"/>
  </r>
  <r>
    <d v="2025-02-16T00:00:00"/>
    <x v="3"/>
    <s v="Publica"/>
    <n v="24"/>
    <n v="110013029654"/>
    <s v="Hospital de Bosa"/>
    <n v="5"/>
    <m/>
    <n v="5"/>
    <n v="5"/>
    <n v="3"/>
    <n v="0"/>
    <n v="0"/>
    <n v="0"/>
    <n v="2"/>
    <n v="0"/>
  </r>
  <r>
    <d v="2025-02-16T00:00:00"/>
    <x v="4"/>
    <s v="Publica"/>
    <n v="24"/>
    <n v="110013029654"/>
    <s v="Hospital de Bosa"/>
    <m/>
    <m/>
    <n v="0"/>
    <n v="0"/>
    <n v="0"/>
    <n v="0"/>
    <n v="0"/>
    <n v="0"/>
    <n v="0"/>
    <n v="0"/>
  </r>
  <r>
    <d v="2025-02-16T00:00:00"/>
    <x v="5"/>
    <s v="Publica"/>
    <n v="24"/>
    <n v="110013029654"/>
    <s v="Hospital de Bosa"/>
    <m/>
    <m/>
    <n v="0"/>
    <n v="0"/>
    <n v="0"/>
    <n v="0"/>
    <n v="0"/>
    <n v="0"/>
    <n v="0"/>
    <n v="0"/>
  </r>
  <r>
    <d v="2025-02-16T00:00:00"/>
    <x v="6"/>
    <s v="Publica"/>
    <n v="24"/>
    <n v="110013029654"/>
    <s v="Hospital de Bosa"/>
    <m/>
    <m/>
    <n v="0"/>
    <n v="0"/>
    <n v="0"/>
    <n v="0"/>
    <n v="0"/>
    <n v="0"/>
    <n v="0"/>
    <n v="0"/>
  </r>
  <r>
    <d v="2025-02-16T00:00:00"/>
    <x v="7"/>
    <s v="Publica"/>
    <n v="24"/>
    <n v="110013029654"/>
    <s v="Hospital de Bosa"/>
    <m/>
    <m/>
    <n v="0"/>
    <n v="0"/>
    <n v="0"/>
    <n v="0"/>
    <n v="0"/>
    <n v="0"/>
    <n v="0"/>
    <n v="0"/>
  </r>
  <r>
    <d v="2025-02-16T00:00:00"/>
    <x v="8"/>
    <s v="Publica"/>
    <n v="24"/>
    <n v="110013029654"/>
    <s v="Hospital de Bosa"/>
    <m/>
    <m/>
    <n v="0"/>
    <n v="0"/>
    <n v="0"/>
    <n v="0"/>
    <n v="0"/>
    <n v="0"/>
    <n v="0"/>
    <n v="0"/>
  </r>
  <r>
    <d v="2025-02-16T00:00:00"/>
    <x v="0"/>
    <s v="Privada"/>
    <n v="50"/>
    <n v="110013097001"/>
    <s v="GRUPO EMPRESARIAL JARBSALUD IPS S.A.S."/>
    <n v="19"/>
    <m/>
    <n v="19"/>
    <n v="19"/>
    <n v="19"/>
    <n v="0"/>
    <n v="10"/>
    <n v="0"/>
    <n v="0"/>
    <n v="0"/>
  </r>
  <r>
    <d v="2025-02-16T00:00:00"/>
    <x v="1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6T00:00:00"/>
    <x v="2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6T00:00:00"/>
    <x v="3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6T00:00:00"/>
    <x v="4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6T00:00:00"/>
    <x v="5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6T00:00:00"/>
    <x v="6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6T00:00:00"/>
    <x v="7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6T00:00:00"/>
    <x v="8"/>
    <s v="Privada"/>
    <n v="50"/>
    <n v="110013097001"/>
    <s v="GRUPO EMPRESARIAL JARBSALUD IPS S.A.S."/>
    <m/>
    <m/>
    <n v="0"/>
    <n v="0"/>
    <n v="0"/>
    <n v="0"/>
    <n v="0"/>
    <n v="0"/>
    <n v="0"/>
    <n v="0"/>
  </r>
  <r>
    <d v="2025-02-16T00:00:00"/>
    <x v="0"/>
    <s v="Privada"/>
    <n v="19"/>
    <n v="110013187101"/>
    <s v="CLINICA SANTA TERESITA DE NORMANDIA"/>
    <n v="12"/>
    <m/>
    <n v="12"/>
    <n v="12"/>
    <n v="0"/>
    <n v="0"/>
    <n v="2"/>
    <n v="0"/>
    <n v="12"/>
    <n v="0"/>
  </r>
  <r>
    <d v="2025-02-16T00:00:00"/>
    <x v="1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6T00:00:00"/>
    <x v="2"/>
    <s v="Privada"/>
    <n v="19"/>
    <n v="110013187101"/>
    <s v="CLINICA SANTA TERESITA DE NORMANDIA"/>
    <n v="11"/>
    <m/>
    <n v="11"/>
    <n v="11"/>
    <n v="11"/>
    <n v="0"/>
    <n v="0"/>
    <n v="0"/>
    <n v="0"/>
    <n v="0"/>
  </r>
  <r>
    <d v="2025-02-16T00:00:00"/>
    <x v="3"/>
    <s v="Privada"/>
    <n v="19"/>
    <n v="110013187101"/>
    <s v="CLINICA SANTA TERESITA DE NORMANDIA"/>
    <n v="11"/>
    <m/>
    <n v="11"/>
    <n v="11"/>
    <n v="0"/>
    <n v="0"/>
    <n v="0"/>
    <n v="0"/>
    <n v="11"/>
    <n v="0"/>
  </r>
  <r>
    <d v="2025-02-16T00:00:00"/>
    <x v="4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6T00:00:00"/>
    <x v="5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6T00:00:00"/>
    <x v="6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6T00:00:00"/>
    <x v="7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6T00:00:00"/>
    <x v="8"/>
    <s v="Privada"/>
    <n v="19"/>
    <n v="110013187101"/>
    <s v="CLINICA SANTA TERESITA DE NORMANDIA"/>
    <m/>
    <m/>
    <n v="0"/>
    <n v="0"/>
    <n v="0"/>
    <n v="0"/>
    <n v="0"/>
    <n v="0"/>
    <n v="0"/>
    <n v="0"/>
  </r>
  <r>
    <d v="2025-02-16T00:00:00"/>
    <x v="0"/>
    <s v="Privada"/>
    <n v="40"/>
    <n v="110013390301"/>
    <s v="LOSCOBOS MEDICAL CENTER SAS - LOSCOBOS"/>
    <n v="149"/>
    <m/>
    <n v="149"/>
    <n v="149"/>
    <n v="149"/>
    <n v="0"/>
    <n v="0"/>
    <n v="0"/>
    <n v="0"/>
    <n v="0"/>
  </r>
  <r>
    <d v="2025-02-16T00:00:00"/>
    <x v="1"/>
    <s v="Privada"/>
    <n v="40"/>
    <n v="110013390301"/>
    <s v="LOSCOBOS MEDICAL CENTER SAS - LOSCOBOS"/>
    <n v="19"/>
    <m/>
    <n v="19"/>
    <n v="19"/>
    <n v="11"/>
    <n v="0"/>
    <n v="0"/>
    <n v="0"/>
    <n v="8"/>
    <n v="0"/>
  </r>
  <r>
    <d v="2025-02-16T00:00:00"/>
    <x v="2"/>
    <s v="Privada"/>
    <n v="40"/>
    <n v="110013390301"/>
    <s v="LOSCOBOS MEDICAL CENTER SAS - LOSCOBOS"/>
    <n v="23"/>
    <m/>
    <n v="23"/>
    <n v="23"/>
    <n v="13"/>
    <n v="0"/>
    <n v="0"/>
    <n v="0"/>
    <n v="10"/>
    <n v="0"/>
  </r>
  <r>
    <d v="2025-02-16T00:00:00"/>
    <x v="3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2-16T00:00:00"/>
    <x v="4"/>
    <s v="Privada"/>
    <n v="40"/>
    <n v="110013390301"/>
    <s v="LOSCOBOS MEDICAL CENTER SAS - LOSCOBOS"/>
    <n v="2"/>
    <m/>
    <n v="2"/>
    <n v="2"/>
    <n v="2"/>
    <n v="0"/>
    <n v="0"/>
    <n v="0"/>
    <n v="0"/>
    <n v="0"/>
  </r>
  <r>
    <d v="2025-02-16T00:00:00"/>
    <x v="5"/>
    <s v="Privada"/>
    <n v="40"/>
    <n v="110013390301"/>
    <s v="LOSCOBOS MEDICAL CENTER SAS - LOSCOBOS"/>
    <n v="1"/>
    <m/>
    <n v="1"/>
    <n v="1"/>
    <n v="0"/>
    <n v="0"/>
    <n v="0"/>
    <n v="0"/>
    <n v="1"/>
    <n v="0"/>
  </r>
  <r>
    <d v="2025-02-16T00:00:00"/>
    <x v="6"/>
    <s v="Privada"/>
    <n v="40"/>
    <n v="110013390301"/>
    <s v="LOSCOBOS MEDICAL CENTER SAS - LOSCOBOS"/>
    <n v="10"/>
    <m/>
    <n v="10"/>
    <n v="10"/>
    <n v="2"/>
    <n v="0"/>
    <n v="0"/>
    <n v="0"/>
    <n v="8"/>
    <n v="0"/>
  </r>
  <r>
    <d v="2025-02-16T00:00:00"/>
    <x v="7"/>
    <s v="Privada"/>
    <n v="40"/>
    <n v="110013390301"/>
    <s v="LOSCOBOS MEDICAL CENTER SAS - LOSCOBOS"/>
    <n v="5"/>
    <m/>
    <n v="5"/>
    <n v="5"/>
    <n v="2"/>
    <n v="0"/>
    <n v="0"/>
    <n v="0"/>
    <n v="3"/>
    <n v="0"/>
  </r>
  <r>
    <d v="2025-02-16T00:00:00"/>
    <x v="8"/>
    <s v="Privada"/>
    <n v="40"/>
    <n v="110013390301"/>
    <s v="LOSCOBOS MEDICAL CENTER SAS - LOSCOBOS"/>
    <n v="2"/>
    <m/>
    <n v="2"/>
    <n v="2"/>
    <n v="2"/>
    <n v="0"/>
    <n v="0"/>
    <n v="0"/>
    <n v="0"/>
    <n v="0"/>
  </r>
  <r>
    <d v="2025-02-16T00:00:00"/>
    <x v="0"/>
    <s v="Privada"/>
    <n v="16"/>
    <n v="110013502501"/>
    <s v="CLINICA NUEVA EL LAGO S.A.S - SEDE CALLE 76"/>
    <n v="106"/>
    <m/>
    <n v="106"/>
    <n v="106"/>
    <n v="106"/>
    <n v="0"/>
    <n v="0"/>
    <n v="0"/>
    <n v="0"/>
    <n v="0"/>
  </r>
  <r>
    <d v="2025-02-16T00:00:00"/>
    <x v="1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6T00:00:00"/>
    <x v="2"/>
    <s v="Privada"/>
    <n v="16"/>
    <n v="110013502501"/>
    <s v="CLINICA NUEVA EL LAGO S.A.S - SEDE CALLE 76"/>
    <n v="10"/>
    <m/>
    <n v="10"/>
    <n v="10"/>
    <n v="10"/>
    <n v="0"/>
    <n v="0"/>
    <n v="0"/>
    <n v="0"/>
    <n v="0"/>
  </r>
  <r>
    <d v="2025-02-16T00:00:00"/>
    <x v="3"/>
    <s v="Privada"/>
    <n v="16"/>
    <n v="110013502501"/>
    <s v="CLINICA NUEVA EL LAGO S.A.S - SEDE CALLE 76"/>
    <n v="10"/>
    <m/>
    <n v="10"/>
    <n v="10"/>
    <n v="10"/>
    <n v="0"/>
    <n v="0"/>
    <n v="0"/>
    <n v="0"/>
    <n v="0"/>
  </r>
  <r>
    <d v="2025-02-16T00:00:00"/>
    <x v="4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6T00:00:00"/>
    <x v="5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6T00:00:00"/>
    <x v="6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6T00:00:00"/>
    <x v="7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6T00:00:00"/>
    <x v="8"/>
    <s v="Privada"/>
    <n v="16"/>
    <n v="110013502501"/>
    <s v="CLINICA NUEVA EL LAGO S.A.S - SEDE CALLE 76"/>
    <m/>
    <m/>
    <n v="0"/>
    <n v="0"/>
    <n v="0"/>
    <n v="0"/>
    <n v="0"/>
    <n v="0"/>
    <n v="0"/>
    <n v="0"/>
  </r>
  <r>
    <d v="2025-02-16T00:00:00"/>
    <x v="0"/>
    <s v="Privada"/>
    <n v="52"/>
    <n v="110013627801"/>
    <s v="CLINICA SANTA MONICA DE BOGOTA SAS"/>
    <n v="102"/>
    <m/>
    <n v="114"/>
    <n v="114"/>
    <n v="89"/>
    <n v="5"/>
    <n v="0"/>
    <n v="5"/>
    <n v="25"/>
    <n v="0"/>
  </r>
  <r>
    <d v="2025-02-16T00:00:00"/>
    <x v="1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6T00:00:00"/>
    <x v="2"/>
    <s v="Privada"/>
    <n v="52"/>
    <n v="110013627801"/>
    <s v="CLINICA SANTA MONICA DE BOGOTA SAS"/>
    <n v="10"/>
    <m/>
    <n v="10"/>
    <n v="10"/>
    <n v="8"/>
    <n v="0"/>
    <n v="0"/>
    <n v="0"/>
    <n v="2"/>
    <n v="0"/>
  </r>
  <r>
    <d v="2025-02-16T00:00:00"/>
    <x v="3"/>
    <s v="Privada"/>
    <n v="52"/>
    <n v="110013627801"/>
    <s v="CLINICA SANTA MONICA DE BOGOTA SAS"/>
    <n v="6"/>
    <m/>
    <n v="6"/>
    <n v="6"/>
    <n v="6"/>
    <n v="0"/>
    <n v="0"/>
    <n v="0"/>
    <n v="0"/>
    <n v="0"/>
  </r>
  <r>
    <d v="2025-02-16T00:00:00"/>
    <x v="4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6T00:00:00"/>
    <x v="5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6T00:00:00"/>
    <x v="6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6T00:00:00"/>
    <x v="7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6T00:00:00"/>
    <x v="8"/>
    <s v="Privada"/>
    <n v="52"/>
    <n v="110013627801"/>
    <s v="CLINICA SANTA MONICA DE BOGOTA SAS"/>
    <m/>
    <m/>
    <n v="0"/>
    <n v="0"/>
    <n v="0"/>
    <n v="0"/>
    <n v="0"/>
    <n v="0"/>
    <n v="0"/>
    <n v="0"/>
  </r>
  <r>
    <d v="2025-02-16T00:00:00"/>
    <x v="0"/>
    <s v="Privada"/>
    <n v="41"/>
    <n v="110013643601"/>
    <s v="RED HUMANA S.A.S."/>
    <n v="28"/>
    <m/>
    <n v="28"/>
    <n v="24"/>
    <n v="18"/>
    <n v="0"/>
    <n v="0"/>
    <n v="0"/>
    <n v="6"/>
    <n v="0"/>
  </r>
  <r>
    <d v="2025-02-16T00:00:00"/>
    <x v="1"/>
    <s v="Privada"/>
    <n v="41"/>
    <n v="110013643601"/>
    <s v="RED HUMANA S.A.S."/>
    <m/>
    <m/>
    <n v="0"/>
    <n v="0"/>
    <n v="0"/>
    <n v="0"/>
    <n v="0"/>
    <n v="0"/>
    <n v="0"/>
    <n v="0"/>
  </r>
  <r>
    <d v="2025-02-16T00:00:00"/>
    <x v="2"/>
    <s v="Privada"/>
    <n v="41"/>
    <n v="110013643601"/>
    <s v="RED HUMANA S.A.S."/>
    <n v="13"/>
    <m/>
    <n v="13"/>
    <n v="13"/>
    <n v="11"/>
    <n v="0"/>
    <n v="0"/>
    <n v="0"/>
    <n v="2"/>
    <n v="0"/>
  </r>
  <r>
    <d v="2025-02-16T00:00:00"/>
    <x v="3"/>
    <s v="Privada"/>
    <n v="41"/>
    <n v="110013643601"/>
    <s v="RED HUMANA S.A.S."/>
    <n v="13"/>
    <m/>
    <n v="13"/>
    <n v="13"/>
    <n v="0"/>
    <n v="0"/>
    <n v="0"/>
    <n v="0"/>
    <n v="13"/>
    <n v="0"/>
  </r>
  <r>
    <d v="2025-02-16T00:00:00"/>
    <x v="4"/>
    <s v="Privada"/>
    <n v="41"/>
    <n v="110013643601"/>
    <s v="RED HUMANA S.A.S."/>
    <m/>
    <m/>
    <n v="0"/>
    <n v="0"/>
    <n v="0"/>
    <n v="0"/>
    <n v="0"/>
    <n v="0"/>
    <n v="0"/>
    <n v="0"/>
  </r>
  <r>
    <d v="2025-02-16T00:00:00"/>
    <x v="5"/>
    <s v="Privada"/>
    <n v="41"/>
    <n v="110013643601"/>
    <s v="RED HUMANA S.A.S."/>
    <m/>
    <m/>
    <n v="0"/>
    <n v="0"/>
    <n v="0"/>
    <n v="0"/>
    <n v="0"/>
    <n v="0"/>
    <n v="0"/>
    <n v="0"/>
  </r>
  <r>
    <d v="2025-02-16T00:00:00"/>
    <x v="6"/>
    <s v="Privada"/>
    <n v="41"/>
    <n v="110013643601"/>
    <s v="RED HUMANA S.A.S."/>
    <m/>
    <m/>
    <n v="0"/>
    <n v="0"/>
    <n v="0"/>
    <n v="0"/>
    <n v="0"/>
    <n v="0"/>
    <n v="0"/>
    <n v="0"/>
  </r>
  <r>
    <d v="2025-02-16T00:00:00"/>
    <x v="7"/>
    <s v="Privada"/>
    <n v="41"/>
    <n v="110013643601"/>
    <s v="RED HUMANA S.A.S."/>
    <m/>
    <m/>
    <n v="0"/>
    <n v="0"/>
    <n v="0"/>
    <n v="0"/>
    <n v="0"/>
    <n v="0"/>
    <n v="0"/>
    <n v="0"/>
  </r>
  <r>
    <d v="2025-02-16T00:00:00"/>
    <x v="8"/>
    <s v="Privada"/>
    <n v="41"/>
    <n v="110013643601"/>
    <s v="RED HUMANA S.A.S."/>
    <m/>
    <m/>
    <n v="0"/>
    <n v="0"/>
    <n v="0"/>
    <n v="0"/>
    <n v="0"/>
    <n v="0"/>
    <n v="0"/>
    <n v="0"/>
  </r>
  <r>
    <d v="2025-02-16T00:00:00"/>
    <x v="0"/>
    <s v="Privada"/>
    <n v="55"/>
    <n v="110013649501"/>
    <s v="BIENAVENTURANZA IPS SAS"/>
    <n v="46"/>
    <m/>
    <n v="46"/>
    <n v="46"/>
    <n v="46"/>
    <n v="0"/>
    <n v="0"/>
    <n v="0"/>
    <n v="0"/>
    <n v="0"/>
  </r>
  <r>
    <d v="2025-02-16T00:00:00"/>
    <x v="1"/>
    <s v="Privada"/>
    <n v="55"/>
    <n v="110013649501"/>
    <s v="BIENAVENTURANZA IPS SAS"/>
    <m/>
    <m/>
    <n v="0"/>
    <n v="0"/>
    <n v="0"/>
    <n v="0"/>
    <n v="0"/>
    <n v="0"/>
    <n v="0"/>
    <n v="0"/>
  </r>
  <r>
    <d v="2025-02-16T00:00:00"/>
    <x v="2"/>
    <s v="Privada"/>
    <n v="55"/>
    <n v="110013649501"/>
    <s v="BIENAVENTURANZA IPS SAS"/>
    <m/>
    <m/>
    <n v="0"/>
    <n v="0"/>
    <n v="0"/>
    <n v="0"/>
    <n v="0"/>
    <n v="0"/>
    <n v="0"/>
    <n v="0"/>
  </r>
  <r>
    <d v="2025-02-16T00:00:00"/>
    <x v="3"/>
    <s v="Privada"/>
    <n v="55"/>
    <n v="110013649501"/>
    <s v="BIENAVENTURANZA IPS SAS"/>
    <m/>
    <m/>
    <n v="0"/>
    <n v="0"/>
    <n v="0"/>
    <n v="0"/>
    <n v="0"/>
    <n v="0"/>
    <n v="0"/>
    <n v="0"/>
  </r>
  <r>
    <d v="2025-02-16T00:00:00"/>
    <x v="4"/>
    <s v="Privada"/>
    <n v="55"/>
    <n v="110013649501"/>
    <s v="BIENAVENTURANZA IPS SAS"/>
    <m/>
    <m/>
    <n v="0"/>
    <n v="0"/>
    <n v="0"/>
    <n v="0"/>
    <n v="0"/>
    <n v="0"/>
    <n v="0"/>
    <n v="0"/>
  </r>
  <r>
    <d v="2025-02-16T00:00:00"/>
    <x v="5"/>
    <s v="Privada"/>
    <n v="55"/>
    <n v="110013649501"/>
    <s v="BIENAVENTURANZA IPS SAS"/>
    <m/>
    <m/>
    <n v="0"/>
    <n v="0"/>
    <n v="0"/>
    <n v="0"/>
    <n v="0"/>
    <n v="0"/>
    <n v="0"/>
    <n v="0"/>
  </r>
  <r>
    <d v="2025-02-16T00:00:00"/>
    <x v="6"/>
    <s v="Privada"/>
    <n v="55"/>
    <n v="110013649501"/>
    <s v="BIENAVENTURANZA IPS SAS"/>
    <m/>
    <m/>
    <n v="0"/>
    <n v="0"/>
    <n v="0"/>
    <n v="0"/>
    <n v="0"/>
    <n v="0"/>
    <n v="0"/>
    <n v="0"/>
  </r>
  <r>
    <d v="2025-02-16T00:00:00"/>
    <x v="7"/>
    <s v="Privada"/>
    <n v="55"/>
    <n v="110013649501"/>
    <s v="BIENAVENTURANZA IPS SAS"/>
    <m/>
    <m/>
    <n v="0"/>
    <n v="0"/>
    <n v="0"/>
    <n v="0"/>
    <n v="0"/>
    <n v="0"/>
    <n v="0"/>
    <n v="0"/>
  </r>
  <r>
    <d v="2025-02-16T00:00:00"/>
    <x v="8"/>
    <s v="Privada"/>
    <n v="55"/>
    <n v="110013649501"/>
    <s v="BIENAVENTURANZA IPS SAS"/>
    <m/>
    <m/>
    <n v="0"/>
    <n v="0"/>
    <n v="0"/>
    <n v="0"/>
    <n v="0"/>
    <n v="0"/>
    <n v="0"/>
    <n v="0"/>
  </r>
  <r>
    <d v="2025-02-16T00:00:00"/>
    <x v="0"/>
    <s v="Privada"/>
    <n v="58"/>
    <n v="110013671501"/>
    <s v="CLINICA DE ESPECIALIDADES QUIRURGICAS S.A.S"/>
    <n v="7"/>
    <m/>
    <n v="7"/>
    <n v="7"/>
    <n v="0"/>
    <n v="0"/>
    <n v="0"/>
    <n v="0"/>
    <n v="7"/>
    <n v="0"/>
  </r>
  <r>
    <d v="2025-02-16T00:00:00"/>
    <x v="1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6T00:00:00"/>
    <x v="2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6T00:00:00"/>
    <x v="3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6T00:00:00"/>
    <x v="4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6T00:00:00"/>
    <x v="5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6T00:00:00"/>
    <x v="6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6T00:00:00"/>
    <x v="7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6T00:00:00"/>
    <x v="8"/>
    <s v="Privada"/>
    <n v="58"/>
    <n v="110013671501"/>
    <s v="CLINICA DE ESPECIALIDADES QUIRURGICAS S.A.S"/>
    <m/>
    <m/>
    <n v="0"/>
    <n v="0"/>
    <n v="0"/>
    <n v="0"/>
    <n v="0"/>
    <n v="0"/>
    <n v="0"/>
    <n v="0"/>
  </r>
  <r>
    <d v="2025-02-16T00:00:00"/>
    <x v="0"/>
    <s v="Privada"/>
    <n v="60"/>
    <n v="110013853701"/>
    <s v="FUNDACION CTIC - CENTRO DE TRATAMIENTO E INVESTIGACION SOBRE CANCER LUIS CARLOS SARMIENTO ANGULO"/>
    <n v="112"/>
    <m/>
    <n v="112"/>
    <n v="112"/>
    <n v="45"/>
    <n v="0"/>
    <n v="0"/>
    <n v="0"/>
    <n v="67"/>
    <n v="0"/>
  </r>
  <r>
    <d v="2025-02-16T00:00:00"/>
    <x v="1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6T00:00:00"/>
    <x v="2"/>
    <s v="Privada"/>
    <n v="60"/>
    <n v="110013853701"/>
    <s v="FUNDACION CTIC - CENTRO DE TRATAMIENTO E INVESTIGACION SOBRE CANCER LUIS CARLOS SARMIENTO ANGULO"/>
    <n v="28"/>
    <m/>
    <n v="28"/>
    <n v="14"/>
    <n v="6"/>
    <n v="0"/>
    <n v="0"/>
    <n v="0"/>
    <n v="8"/>
    <n v="0"/>
  </r>
  <r>
    <d v="2025-02-16T00:00:00"/>
    <x v="3"/>
    <s v="Privada"/>
    <n v="60"/>
    <n v="110013853701"/>
    <s v="FUNDACION CTIC - CENTRO DE TRATAMIENTO E INVESTIGACION SOBRE CANCER LUIS CARLOS SARMIENTO ANGULO"/>
    <n v="7"/>
    <m/>
    <n v="7"/>
    <n v="0"/>
    <n v="0"/>
    <n v="0"/>
    <n v="0"/>
    <n v="0"/>
    <n v="0"/>
    <n v="0"/>
  </r>
  <r>
    <d v="2025-02-16T00:00:00"/>
    <x v="4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6T00:00:00"/>
    <x v="5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6T00:00:00"/>
    <x v="6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6T00:00:00"/>
    <x v="7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d v="2025-02-16T00:00:00"/>
    <x v="8"/>
    <s v="Privada"/>
    <n v="60"/>
    <n v="110013853701"/>
    <s v="FUNDACION CTIC - CENTRO DE TRATAMIENTO E INVESTIGACION SOBRE CANCER LUIS CARLOS SARMIENTO ANGULO"/>
    <m/>
    <m/>
    <n v="0"/>
    <n v="0"/>
    <n v="0"/>
    <n v="0"/>
    <n v="0"/>
    <n v="0"/>
    <n v="0"/>
    <n v="0"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  <r>
    <m/>
    <x v="9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>
  <location ref="A3:K14" firstHeaderRow="0" firstDataRow="1" firstDataCol="1"/>
  <pivotFields count="16"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 Camas_Hab_Reps" fld="8" baseField="0" baseItem="0"/>
    <dataField name=" Camas_Habilitadas" fld="9" baseField="0" baseItem="0"/>
    <dataField name=" Camas_Ocupadas" fld="10" baseField="0" baseItem="0"/>
    <dataField name=" Disponibles" fld="14" baseField="0" baseItem="0"/>
    <dataField name=" Asignadas_C19" fld="13" baseField="0" baseItem="0"/>
    <dataField name=" Ocupadas_C19" fld="11" baseField="0" baseItem="0"/>
    <dataField name=" Expansion" fld="12" baseField="0" baseItem="0"/>
    <dataField name=" CamasConvertida" fld="15" baseField="0" baseItem="0"/>
    <dataField name=" REPS_CAMAS" fld="6" baseField="0" baseItem="0"/>
    <dataField name=" TR_CAMAS" fld="7" baseField="0" baseItem="0"/>
  </dataFields>
  <formats count="23">
    <format dxfId="45">
      <pivotArea collapsedLevelsAreSubtotals="1" fieldPosition="0">
        <references count="2">
          <reference field="4294967294" count="2" selected="0">
            <x v="4"/>
            <x v="5"/>
          </reference>
          <reference field="1" count="1">
            <x v="2"/>
          </reference>
        </references>
      </pivotArea>
    </format>
    <format dxfId="44">
      <pivotArea collapsedLevelsAreSubtotals="1" fieldPosition="0">
        <references count="2">
          <reference field="4294967294" count="2" selected="0">
            <x v="8"/>
            <x v="9"/>
          </reference>
          <reference field="1" count="1">
            <x v="2"/>
          </reference>
        </references>
      </pivotArea>
    </format>
    <format dxfId="43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42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41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40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9">
      <pivotArea collapsedLevelsAreSubtotals="1" fieldPosition="0">
        <references count="2">
          <reference field="4294967294" count="1" selected="0">
            <x v="8"/>
          </reference>
          <reference field="1" count="1">
            <x v="8"/>
          </reference>
        </references>
      </pivotArea>
    </format>
    <format dxfId="38">
      <pivotArea collapsedLevelsAreSubtotals="1" fieldPosition="0">
        <references count="2">
          <reference field="4294967294" count="1" selected="0">
            <x v="8"/>
          </reference>
          <reference field="1" count="1">
            <x v="1"/>
          </reference>
        </references>
      </pivotArea>
    </format>
    <format dxfId="37">
      <pivotArea collapsedLevelsAreSubtotals="1" fieldPosition="0">
        <references count="2">
          <reference field="4294967294" count="1" selected="0">
            <x v="8"/>
          </reference>
          <reference field="1" count="1">
            <x v="0"/>
          </reference>
        </references>
      </pivotArea>
    </format>
    <format dxfId="36">
      <pivotArea collapsedLevelsAreSubtotals="1" fieldPosition="0">
        <references count="2">
          <reference field="4294967294" count="1" selected="0">
            <x v="9"/>
          </reference>
          <reference field="1" count="1">
            <x v="0"/>
          </reference>
        </references>
      </pivotArea>
    </format>
    <format dxfId="35">
      <pivotArea collapsedLevelsAreSubtotals="1" fieldPosition="0">
        <references count="2">
          <reference field="4294967294" count="2" selected="0">
            <x v="8"/>
            <x v="9"/>
          </reference>
          <reference field="1" count="3">
            <x v="3"/>
            <x v="4"/>
            <x v="5"/>
          </reference>
        </references>
      </pivotArea>
    </format>
    <format dxfId="34">
      <pivotArea collapsedLevelsAreSubtotals="1" fieldPosition="0">
        <references count="2">
          <reference field="4294967294" count="2" selected="0">
            <x v="8"/>
            <x v="9"/>
          </reference>
          <reference field="1" count="2">
            <x v="6"/>
            <x v="7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9"/>
          </reference>
          <reference field="1" count="2">
            <x v="6"/>
            <x v="7"/>
          </reference>
        </references>
      </pivotArea>
    </format>
    <format dxfId="32">
      <pivotArea collapsedLevelsAreSubtotals="1" fieldPosition="0">
        <references count="2">
          <reference field="4294967294" count="1" selected="0">
            <x v="2"/>
          </reference>
          <reference field="1" count="1">
            <x v="7"/>
          </reference>
        </references>
      </pivotArea>
    </format>
    <format dxfId="31">
      <pivotArea collapsedLevelsAreSubtotals="1" fieldPosition="0">
        <references count="2">
          <reference field="4294967294" count="1" selected="0">
            <x v="2"/>
          </reference>
          <reference field="1" count="1">
            <x v="6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1" count="3">
            <x v="3"/>
            <x v="4"/>
            <x v="5"/>
          </reference>
        </references>
      </pivotArea>
    </format>
    <format dxfId="29">
      <pivotArea collapsedLevelsAreSubtotals="1" fieldPosition="0">
        <references count="2">
          <reference field="4294967294" count="1" selected="0">
            <x v="2"/>
          </reference>
          <reference field="1" count="2">
            <x v="0"/>
            <x v="1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2"/>
          </reference>
          <reference field="1" count="1">
            <x v="8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6">
      <pivotArea collapsedLevelsAreSubtotals="1" fieldPosition="0">
        <references count="2">
          <reference field="4294967294" count="1" selected="0">
            <x v="9"/>
          </reference>
          <reference field="1" count="1">
            <x v="6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9"/>
          </reference>
          <reference field="1" count="2">
            <x v="4"/>
            <x v="5"/>
          </reference>
        </references>
      </pivotArea>
    </format>
    <format dxfId="24">
      <pivotArea collapsedLevelsAreSubtotals="1" fieldPosition="0">
        <references count="2">
          <reference field="4294967294" count="1" selected="0">
            <x v="2"/>
          </reference>
          <reference field="1" count="1">
            <x v="2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9"/>
          </reference>
          <reference field="1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1530"/>
  <sheetViews>
    <sheetView zoomScale="90" zoomScaleNormal="90" workbookViewId="0">
      <selection activeCell="D7" sqref="D7"/>
    </sheetView>
  </sheetViews>
  <sheetFormatPr baseColWidth="10" defaultColWidth="11.42578125" defaultRowHeight="15" x14ac:dyDescent="0.25"/>
  <cols>
    <col min="1" max="1" width="19.5703125" bestFit="1" customWidth="1"/>
    <col min="6" max="6" width="27.140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40">
        <v>45704</v>
      </c>
      <c r="B2" t="s">
        <v>16</v>
      </c>
      <c r="C2" t="s">
        <v>17</v>
      </c>
      <c r="D2">
        <v>12</v>
      </c>
      <c r="E2">
        <v>1100109104</v>
      </c>
      <c r="F2" t="s">
        <v>18</v>
      </c>
      <c r="G2">
        <v>111</v>
      </c>
      <c r="I2">
        <v>96</v>
      </c>
      <c r="J2">
        <v>96</v>
      </c>
      <c r="K2">
        <v>79</v>
      </c>
      <c r="L2">
        <v>0</v>
      </c>
      <c r="M2">
        <v>0</v>
      </c>
      <c r="N2">
        <v>0</v>
      </c>
      <c r="O2">
        <v>17</v>
      </c>
      <c r="P2">
        <v>0</v>
      </c>
    </row>
    <row r="3" spans="1:16" x14ac:dyDescent="0.25">
      <c r="A3" s="40">
        <v>45704</v>
      </c>
      <c r="B3" t="s">
        <v>19</v>
      </c>
      <c r="C3" t="s">
        <v>17</v>
      </c>
      <c r="D3">
        <v>12</v>
      </c>
      <c r="E3">
        <v>1100109104</v>
      </c>
      <c r="F3" t="s">
        <v>18</v>
      </c>
      <c r="G3">
        <v>10</v>
      </c>
      <c r="I3">
        <v>10</v>
      </c>
      <c r="J3">
        <v>10</v>
      </c>
      <c r="K3">
        <v>10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5">
      <c r="A4" s="40">
        <v>45704</v>
      </c>
      <c r="B4" t="s">
        <v>20</v>
      </c>
      <c r="C4" t="s">
        <v>17</v>
      </c>
      <c r="D4">
        <v>12</v>
      </c>
      <c r="E4">
        <v>1100109104</v>
      </c>
      <c r="F4" t="s">
        <v>18</v>
      </c>
      <c r="G4">
        <v>8</v>
      </c>
      <c r="I4">
        <v>8</v>
      </c>
      <c r="J4">
        <v>8</v>
      </c>
      <c r="K4">
        <v>3</v>
      </c>
      <c r="L4">
        <v>0</v>
      </c>
      <c r="M4">
        <v>0</v>
      </c>
      <c r="N4">
        <v>0</v>
      </c>
      <c r="O4">
        <v>5</v>
      </c>
      <c r="P4">
        <v>0</v>
      </c>
    </row>
    <row r="5" spans="1:16" x14ac:dyDescent="0.25">
      <c r="A5" s="40">
        <v>45704</v>
      </c>
      <c r="B5" t="s">
        <v>21</v>
      </c>
      <c r="C5" t="s">
        <v>17</v>
      </c>
      <c r="D5">
        <v>12</v>
      </c>
      <c r="E5">
        <v>1100109104</v>
      </c>
      <c r="F5" t="s">
        <v>18</v>
      </c>
      <c r="G5">
        <v>8</v>
      </c>
      <c r="I5">
        <v>8</v>
      </c>
      <c r="J5">
        <v>8</v>
      </c>
      <c r="K5">
        <v>2</v>
      </c>
      <c r="L5">
        <v>0</v>
      </c>
      <c r="M5">
        <v>0</v>
      </c>
      <c r="N5">
        <v>0</v>
      </c>
      <c r="O5">
        <v>6</v>
      </c>
      <c r="P5">
        <v>0</v>
      </c>
    </row>
    <row r="6" spans="1:16" x14ac:dyDescent="0.25">
      <c r="A6" s="40">
        <v>45704</v>
      </c>
      <c r="B6" t="s">
        <v>22</v>
      </c>
      <c r="C6" t="s">
        <v>17</v>
      </c>
      <c r="D6">
        <v>12</v>
      </c>
      <c r="E6">
        <v>1100109104</v>
      </c>
      <c r="F6" t="s">
        <v>18</v>
      </c>
      <c r="G6">
        <v>9</v>
      </c>
      <c r="I6">
        <v>9</v>
      </c>
      <c r="J6">
        <v>9</v>
      </c>
      <c r="K6">
        <v>1</v>
      </c>
      <c r="L6">
        <v>0</v>
      </c>
      <c r="M6">
        <v>0</v>
      </c>
      <c r="N6">
        <v>0</v>
      </c>
      <c r="O6">
        <v>8</v>
      </c>
      <c r="P6">
        <v>0</v>
      </c>
    </row>
    <row r="7" spans="1:16" x14ac:dyDescent="0.25">
      <c r="A7" s="40">
        <v>45704</v>
      </c>
      <c r="B7" t="s">
        <v>23</v>
      </c>
      <c r="C7" t="s">
        <v>17</v>
      </c>
      <c r="D7">
        <v>12</v>
      </c>
      <c r="E7">
        <v>1100109104</v>
      </c>
      <c r="F7" t="s">
        <v>18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s="40">
        <v>45704</v>
      </c>
      <c r="B8" t="s">
        <v>24</v>
      </c>
      <c r="C8" t="s">
        <v>17</v>
      </c>
      <c r="D8">
        <v>12</v>
      </c>
      <c r="E8">
        <v>1100109104</v>
      </c>
      <c r="F8" t="s">
        <v>18</v>
      </c>
      <c r="G8">
        <v>6</v>
      </c>
      <c r="I8">
        <v>6</v>
      </c>
      <c r="J8">
        <v>6</v>
      </c>
      <c r="K8">
        <v>2</v>
      </c>
      <c r="L8">
        <v>0</v>
      </c>
      <c r="M8">
        <v>0</v>
      </c>
      <c r="N8">
        <v>0</v>
      </c>
      <c r="O8">
        <v>4</v>
      </c>
      <c r="P8">
        <v>0</v>
      </c>
    </row>
    <row r="9" spans="1:16" x14ac:dyDescent="0.25">
      <c r="A9" s="40">
        <v>45704</v>
      </c>
      <c r="B9" t="s">
        <v>25</v>
      </c>
      <c r="C9" t="s">
        <v>17</v>
      </c>
      <c r="D9">
        <v>12</v>
      </c>
      <c r="E9">
        <v>1100109104</v>
      </c>
      <c r="F9" t="s">
        <v>18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s="40">
        <v>45704</v>
      </c>
      <c r="B10" t="s">
        <v>26</v>
      </c>
      <c r="C10" t="s">
        <v>17</v>
      </c>
      <c r="D10">
        <v>12</v>
      </c>
      <c r="E10">
        <v>1100109104</v>
      </c>
      <c r="F10" t="s">
        <v>18</v>
      </c>
      <c r="G10">
        <v>12</v>
      </c>
      <c r="I10">
        <v>12</v>
      </c>
      <c r="J10">
        <v>12</v>
      </c>
      <c r="K10">
        <v>3</v>
      </c>
      <c r="L10">
        <v>0</v>
      </c>
      <c r="M10">
        <v>0</v>
      </c>
      <c r="N10">
        <v>0</v>
      </c>
      <c r="O10">
        <v>9</v>
      </c>
      <c r="P10">
        <v>0</v>
      </c>
    </row>
    <row r="11" spans="1:16" x14ac:dyDescent="0.25">
      <c r="A11" s="40">
        <v>45704</v>
      </c>
      <c r="B11" t="s">
        <v>16</v>
      </c>
      <c r="C11" t="s">
        <v>17</v>
      </c>
      <c r="D11">
        <v>43</v>
      </c>
      <c r="E11">
        <v>110010303101</v>
      </c>
      <c r="F11" t="s">
        <v>27</v>
      </c>
      <c r="G11">
        <v>23</v>
      </c>
      <c r="I11">
        <v>23</v>
      </c>
      <c r="J11">
        <v>14</v>
      </c>
      <c r="K11">
        <v>14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s="40">
        <v>45704</v>
      </c>
      <c r="B12" t="s">
        <v>19</v>
      </c>
      <c r="C12" t="s">
        <v>17</v>
      </c>
      <c r="D12">
        <v>43</v>
      </c>
      <c r="E12">
        <v>110010303101</v>
      </c>
      <c r="F12" t="s">
        <v>27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s="40">
        <v>45704</v>
      </c>
      <c r="B13" t="s">
        <v>20</v>
      </c>
      <c r="C13" t="s">
        <v>17</v>
      </c>
      <c r="D13">
        <v>43</v>
      </c>
      <c r="E13">
        <v>110010303101</v>
      </c>
      <c r="F13" t="s">
        <v>27</v>
      </c>
      <c r="G13">
        <v>1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</row>
    <row r="14" spans="1:16" x14ac:dyDescent="0.25">
      <c r="A14" s="40">
        <v>45704</v>
      </c>
      <c r="B14" t="s">
        <v>21</v>
      </c>
      <c r="C14" t="s">
        <v>17</v>
      </c>
      <c r="D14">
        <v>43</v>
      </c>
      <c r="E14">
        <v>110010303101</v>
      </c>
      <c r="F14" t="s">
        <v>27</v>
      </c>
      <c r="G14">
        <v>6</v>
      </c>
      <c r="I14">
        <v>6</v>
      </c>
      <c r="J14">
        <v>6</v>
      </c>
      <c r="K14">
        <v>2</v>
      </c>
      <c r="L14">
        <v>0</v>
      </c>
      <c r="M14">
        <v>0</v>
      </c>
      <c r="N14">
        <v>0</v>
      </c>
      <c r="O14">
        <v>4</v>
      </c>
      <c r="P14">
        <v>0</v>
      </c>
    </row>
    <row r="15" spans="1:16" x14ac:dyDescent="0.25">
      <c r="A15" s="40">
        <v>45704</v>
      </c>
      <c r="B15" t="s">
        <v>22</v>
      </c>
      <c r="C15" t="s">
        <v>17</v>
      </c>
      <c r="D15">
        <v>43</v>
      </c>
      <c r="E15">
        <v>110010303101</v>
      </c>
      <c r="F15" t="s">
        <v>27</v>
      </c>
      <c r="G15">
        <v>10</v>
      </c>
      <c r="I15">
        <v>10</v>
      </c>
      <c r="J15">
        <v>10</v>
      </c>
      <c r="K15">
        <v>4</v>
      </c>
      <c r="L15">
        <v>0</v>
      </c>
      <c r="M15">
        <v>0</v>
      </c>
      <c r="N15">
        <v>0</v>
      </c>
      <c r="O15">
        <v>6</v>
      </c>
      <c r="P15">
        <v>0</v>
      </c>
    </row>
    <row r="16" spans="1:16" x14ac:dyDescent="0.25">
      <c r="A16" s="40">
        <v>45704</v>
      </c>
      <c r="B16" t="s">
        <v>23</v>
      </c>
      <c r="C16" t="s">
        <v>17</v>
      </c>
      <c r="D16">
        <v>43</v>
      </c>
      <c r="E16">
        <v>110010303101</v>
      </c>
      <c r="F16" t="s">
        <v>27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s="40">
        <v>45704</v>
      </c>
      <c r="B17" t="s">
        <v>24</v>
      </c>
      <c r="C17" t="s">
        <v>17</v>
      </c>
      <c r="D17">
        <v>43</v>
      </c>
      <c r="E17">
        <v>110010303101</v>
      </c>
      <c r="F17" t="s">
        <v>27</v>
      </c>
      <c r="G17">
        <v>10</v>
      </c>
      <c r="I17">
        <v>10</v>
      </c>
      <c r="J17">
        <v>10</v>
      </c>
      <c r="K17">
        <v>7</v>
      </c>
      <c r="L17">
        <v>0</v>
      </c>
      <c r="M17">
        <v>0</v>
      </c>
      <c r="N17">
        <v>0</v>
      </c>
      <c r="O17">
        <v>3</v>
      </c>
      <c r="P17">
        <v>0</v>
      </c>
    </row>
    <row r="18" spans="1:16" x14ac:dyDescent="0.25">
      <c r="A18" s="40">
        <v>45704</v>
      </c>
      <c r="B18" t="s">
        <v>25</v>
      </c>
      <c r="C18" t="s">
        <v>17</v>
      </c>
      <c r="D18">
        <v>43</v>
      </c>
      <c r="E18">
        <v>110010303101</v>
      </c>
      <c r="F18" t="s">
        <v>27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s="40">
        <v>45704</v>
      </c>
      <c r="B19" t="s">
        <v>26</v>
      </c>
      <c r="C19" t="s">
        <v>17</v>
      </c>
      <c r="D19">
        <v>43</v>
      </c>
      <c r="E19">
        <v>110010303101</v>
      </c>
      <c r="F19" t="s">
        <v>27</v>
      </c>
      <c r="G19">
        <v>15</v>
      </c>
      <c r="I19">
        <v>10</v>
      </c>
      <c r="J19">
        <v>10</v>
      </c>
      <c r="K19">
        <v>3</v>
      </c>
      <c r="L19">
        <v>0</v>
      </c>
      <c r="M19">
        <v>0</v>
      </c>
      <c r="N19">
        <v>0</v>
      </c>
      <c r="O19">
        <v>7</v>
      </c>
      <c r="P19">
        <v>0</v>
      </c>
    </row>
    <row r="20" spans="1:16" x14ac:dyDescent="0.25">
      <c r="A20" s="40">
        <v>45704</v>
      </c>
      <c r="B20" t="s">
        <v>16</v>
      </c>
      <c r="C20" t="s">
        <v>17</v>
      </c>
      <c r="D20">
        <v>49</v>
      </c>
      <c r="E20">
        <v>110010315505</v>
      </c>
      <c r="F20" t="s">
        <v>28</v>
      </c>
      <c r="G20">
        <v>43</v>
      </c>
      <c r="I20">
        <v>43</v>
      </c>
      <c r="J20">
        <v>43</v>
      </c>
      <c r="K20">
        <v>38</v>
      </c>
      <c r="L20">
        <v>0</v>
      </c>
      <c r="M20">
        <v>0</v>
      </c>
      <c r="N20">
        <v>5</v>
      </c>
      <c r="O20">
        <v>5</v>
      </c>
      <c r="P20">
        <v>0</v>
      </c>
    </row>
    <row r="21" spans="1:16" x14ac:dyDescent="0.25">
      <c r="A21" s="40">
        <v>45704</v>
      </c>
      <c r="B21" t="s">
        <v>19</v>
      </c>
      <c r="C21" t="s">
        <v>17</v>
      </c>
      <c r="D21">
        <v>49</v>
      </c>
      <c r="E21">
        <v>110010315505</v>
      </c>
      <c r="F21" t="s">
        <v>28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s="40">
        <v>45704</v>
      </c>
      <c r="B22" t="s">
        <v>20</v>
      </c>
      <c r="C22" t="s">
        <v>17</v>
      </c>
      <c r="D22">
        <v>49</v>
      </c>
      <c r="E22">
        <v>110010315505</v>
      </c>
      <c r="F22" t="s">
        <v>28</v>
      </c>
      <c r="G22">
        <v>15</v>
      </c>
      <c r="I22">
        <v>15</v>
      </c>
      <c r="J22">
        <v>15</v>
      </c>
      <c r="K22">
        <v>4</v>
      </c>
      <c r="L22">
        <v>0</v>
      </c>
      <c r="M22">
        <v>0</v>
      </c>
      <c r="N22">
        <v>11</v>
      </c>
      <c r="O22">
        <v>11</v>
      </c>
      <c r="P22">
        <v>0</v>
      </c>
    </row>
    <row r="23" spans="1:16" x14ac:dyDescent="0.25">
      <c r="A23" s="40">
        <v>45704</v>
      </c>
      <c r="B23" t="s">
        <v>21</v>
      </c>
      <c r="C23" t="s">
        <v>17</v>
      </c>
      <c r="D23">
        <v>49</v>
      </c>
      <c r="E23">
        <v>110010315505</v>
      </c>
      <c r="F23" t="s">
        <v>28</v>
      </c>
      <c r="G23">
        <v>18</v>
      </c>
      <c r="I23">
        <v>18</v>
      </c>
      <c r="J23">
        <v>18</v>
      </c>
      <c r="K23">
        <v>14</v>
      </c>
      <c r="L23">
        <v>0</v>
      </c>
      <c r="M23">
        <v>0</v>
      </c>
      <c r="N23">
        <v>4</v>
      </c>
      <c r="O23">
        <v>4</v>
      </c>
      <c r="P23">
        <v>0</v>
      </c>
    </row>
    <row r="24" spans="1:16" x14ac:dyDescent="0.25">
      <c r="A24" s="40">
        <v>45704</v>
      </c>
      <c r="B24" t="s">
        <v>22</v>
      </c>
      <c r="C24" t="s">
        <v>17</v>
      </c>
      <c r="D24">
        <v>49</v>
      </c>
      <c r="E24">
        <v>110010315505</v>
      </c>
      <c r="F24" t="s">
        <v>28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s="40">
        <v>45704</v>
      </c>
      <c r="B25" t="s">
        <v>23</v>
      </c>
      <c r="C25" t="s">
        <v>17</v>
      </c>
      <c r="D25">
        <v>49</v>
      </c>
      <c r="E25">
        <v>110010315505</v>
      </c>
      <c r="F25" t="s">
        <v>28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s="40">
        <v>45704</v>
      </c>
      <c r="B26" t="s">
        <v>24</v>
      </c>
      <c r="C26" t="s">
        <v>17</v>
      </c>
      <c r="D26">
        <v>49</v>
      </c>
      <c r="E26">
        <v>110010315505</v>
      </c>
      <c r="F26" t="s">
        <v>28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s="40">
        <v>45704</v>
      </c>
      <c r="B27" t="s">
        <v>25</v>
      </c>
      <c r="C27" t="s">
        <v>17</v>
      </c>
      <c r="D27">
        <v>49</v>
      </c>
      <c r="E27">
        <v>110010315505</v>
      </c>
      <c r="F27" t="s">
        <v>28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s="40">
        <v>45704</v>
      </c>
      <c r="B28" t="s">
        <v>26</v>
      </c>
      <c r="C28" t="s">
        <v>17</v>
      </c>
      <c r="D28">
        <v>49</v>
      </c>
      <c r="E28">
        <v>110010315505</v>
      </c>
      <c r="F28" t="s">
        <v>28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s="40">
        <v>45704</v>
      </c>
      <c r="B29" t="s">
        <v>16</v>
      </c>
      <c r="C29" t="s">
        <v>17</v>
      </c>
      <c r="D29">
        <v>28</v>
      </c>
      <c r="E29">
        <v>110010413101</v>
      </c>
      <c r="F29" t="s">
        <v>29</v>
      </c>
      <c r="G29">
        <v>243</v>
      </c>
      <c r="I29">
        <v>243</v>
      </c>
      <c r="J29">
        <v>258</v>
      </c>
      <c r="K29">
        <v>232</v>
      </c>
      <c r="L29">
        <v>0</v>
      </c>
      <c r="M29">
        <v>15</v>
      </c>
      <c r="N29">
        <v>0</v>
      </c>
      <c r="O29">
        <v>26</v>
      </c>
      <c r="P29">
        <v>0</v>
      </c>
    </row>
    <row r="30" spans="1:16" x14ac:dyDescent="0.25">
      <c r="A30" s="40">
        <v>45704</v>
      </c>
      <c r="B30" t="s">
        <v>19</v>
      </c>
      <c r="C30" t="s">
        <v>17</v>
      </c>
      <c r="D30">
        <v>28</v>
      </c>
      <c r="E30">
        <v>110010413101</v>
      </c>
      <c r="F30" t="s">
        <v>29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s="40">
        <v>45704</v>
      </c>
      <c r="B31" t="s">
        <v>20</v>
      </c>
      <c r="C31" t="s">
        <v>17</v>
      </c>
      <c r="D31">
        <v>28</v>
      </c>
      <c r="E31">
        <v>110010413101</v>
      </c>
      <c r="F31" t="s">
        <v>29</v>
      </c>
      <c r="G31">
        <v>30</v>
      </c>
      <c r="I31">
        <v>30</v>
      </c>
      <c r="J31">
        <v>30</v>
      </c>
      <c r="K31">
        <v>28</v>
      </c>
      <c r="L31">
        <v>0</v>
      </c>
      <c r="M31">
        <v>0</v>
      </c>
      <c r="N31">
        <v>0</v>
      </c>
      <c r="O31">
        <v>2</v>
      </c>
      <c r="P31">
        <v>0</v>
      </c>
    </row>
    <row r="32" spans="1:16" x14ac:dyDescent="0.25">
      <c r="A32" s="40">
        <v>45704</v>
      </c>
      <c r="B32" t="s">
        <v>21</v>
      </c>
      <c r="C32" t="s">
        <v>17</v>
      </c>
      <c r="D32">
        <v>28</v>
      </c>
      <c r="E32">
        <v>110010413101</v>
      </c>
      <c r="F32" t="s">
        <v>29</v>
      </c>
      <c r="G32">
        <v>12</v>
      </c>
      <c r="I32">
        <v>12</v>
      </c>
      <c r="J32">
        <v>12</v>
      </c>
      <c r="K32">
        <v>12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 s="40">
        <v>45704</v>
      </c>
      <c r="B33" t="s">
        <v>22</v>
      </c>
      <c r="C33" t="s">
        <v>17</v>
      </c>
      <c r="D33">
        <v>28</v>
      </c>
      <c r="E33">
        <v>110010413101</v>
      </c>
      <c r="F33" t="s">
        <v>29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s="40">
        <v>45704</v>
      </c>
      <c r="B34" t="s">
        <v>23</v>
      </c>
      <c r="C34" t="s">
        <v>17</v>
      </c>
      <c r="D34">
        <v>28</v>
      </c>
      <c r="E34">
        <v>110010413101</v>
      </c>
      <c r="F34" t="s">
        <v>29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s="40">
        <v>45704</v>
      </c>
      <c r="B35" t="s">
        <v>24</v>
      </c>
      <c r="C35" t="s">
        <v>17</v>
      </c>
      <c r="D35">
        <v>28</v>
      </c>
      <c r="E35">
        <v>110010413101</v>
      </c>
      <c r="F35" t="s">
        <v>29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s="40">
        <v>45704</v>
      </c>
      <c r="B36" t="s">
        <v>25</v>
      </c>
      <c r="C36" t="s">
        <v>17</v>
      </c>
      <c r="D36">
        <v>28</v>
      </c>
      <c r="E36">
        <v>110010413101</v>
      </c>
      <c r="F36" t="s">
        <v>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s="40">
        <v>45704</v>
      </c>
      <c r="B37" t="s">
        <v>26</v>
      </c>
      <c r="C37" t="s">
        <v>17</v>
      </c>
      <c r="D37">
        <v>28</v>
      </c>
      <c r="E37">
        <v>110010413101</v>
      </c>
      <c r="F37" t="s">
        <v>29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s="40">
        <v>45704</v>
      </c>
      <c r="B38" t="s">
        <v>16</v>
      </c>
      <c r="C38" t="s">
        <v>17</v>
      </c>
      <c r="D38">
        <v>2</v>
      </c>
      <c r="E38">
        <v>110010559702</v>
      </c>
      <c r="F38" t="s">
        <v>30</v>
      </c>
      <c r="G38">
        <v>62</v>
      </c>
      <c r="I38">
        <v>62</v>
      </c>
      <c r="J38">
        <v>58</v>
      </c>
      <c r="K38">
        <v>54</v>
      </c>
      <c r="L38">
        <v>0</v>
      </c>
      <c r="M38">
        <v>0</v>
      </c>
      <c r="N38">
        <v>0</v>
      </c>
      <c r="O38">
        <v>4</v>
      </c>
      <c r="P38">
        <v>0</v>
      </c>
    </row>
    <row r="39" spans="1:16" x14ac:dyDescent="0.25">
      <c r="A39" s="40">
        <v>45704</v>
      </c>
      <c r="B39" t="s">
        <v>19</v>
      </c>
      <c r="C39" t="s">
        <v>17</v>
      </c>
      <c r="D39">
        <v>2</v>
      </c>
      <c r="E39">
        <v>110010559702</v>
      </c>
      <c r="F39" t="s">
        <v>30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s="40">
        <v>45704</v>
      </c>
      <c r="B40" t="s">
        <v>20</v>
      </c>
      <c r="C40" t="s">
        <v>17</v>
      </c>
      <c r="D40">
        <v>2</v>
      </c>
      <c r="E40">
        <v>110010559702</v>
      </c>
      <c r="F40" t="s">
        <v>30</v>
      </c>
      <c r="G40">
        <v>7</v>
      </c>
      <c r="I40">
        <v>7</v>
      </c>
      <c r="J40">
        <v>7</v>
      </c>
      <c r="K40">
        <v>7</v>
      </c>
      <c r="L40">
        <v>7</v>
      </c>
      <c r="M40">
        <v>0</v>
      </c>
      <c r="N40">
        <v>7</v>
      </c>
      <c r="O40">
        <v>0</v>
      </c>
      <c r="P40">
        <v>0</v>
      </c>
    </row>
    <row r="41" spans="1:16" x14ac:dyDescent="0.25">
      <c r="A41" s="40">
        <v>45704</v>
      </c>
      <c r="B41" t="s">
        <v>21</v>
      </c>
      <c r="C41" t="s">
        <v>17</v>
      </c>
      <c r="D41">
        <v>2</v>
      </c>
      <c r="E41">
        <v>110010559702</v>
      </c>
      <c r="F41" t="s">
        <v>30</v>
      </c>
      <c r="G41">
        <v>1</v>
      </c>
      <c r="I41">
        <v>1</v>
      </c>
      <c r="J41">
        <v>1</v>
      </c>
      <c r="K41">
        <v>1</v>
      </c>
      <c r="L41">
        <v>1</v>
      </c>
      <c r="M41">
        <v>0</v>
      </c>
      <c r="N41">
        <v>1</v>
      </c>
      <c r="O41">
        <v>0</v>
      </c>
      <c r="P41">
        <v>0</v>
      </c>
    </row>
    <row r="42" spans="1:16" x14ac:dyDescent="0.25">
      <c r="A42" s="40">
        <v>45704</v>
      </c>
      <c r="B42" t="s">
        <v>22</v>
      </c>
      <c r="C42" t="s">
        <v>17</v>
      </c>
      <c r="D42">
        <v>2</v>
      </c>
      <c r="E42">
        <v>110010559702</v>
      </c>
      <c r="F42" t="s">
        <v>30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s="40">
        <v>45704</v>
      </c>
      <c r="B43" t="s">
        <v>23</v>
      </c>
      <c r="C43" t="s">
        <v>17</v>
      </c>
      <c r="D43">
        <v>2</v>
      </c>
      <c r="E43">
        <v>110010559702</v>
      </c>
      <c r="F43" t="s">
        <v>30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s="40">
        <v>45704</v>
      </c>
      <c r="B44" t="s">
        <v>24</v>
      </c>
      <c r="C44" t="s">
        <v>17</v>
      </c>
      <c r="D44">
        <v>2</v>
      </c>
      <c r="E44">
        <v>110010559702</v>
      </c>
      <c r="F44" t="s">
        <v>30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s="40">
        <v>45704</v>
      </c>
      <c r="B45" t="s">
        <v>25</v>
      </c>
      <c r="C45" t="s">
        <v>17</v>
      </c>
      <c r="D45">
        <v>2</v>
      </c>
      <c r="E45">
        <v>110010559702</v>
      </c>
      <c r="F45" t="s">
        <v>30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s="40">
        <v>45704</v>
      </c>
      <c r="B46" t="s">
        <v>26</v>
      </c>
      <c r="C46" t="s">
        <v>17</v>
      </c>
      <c r="D46">
        <v>2</v>
      </c>
      <c r="E46">
        <v>110010559702</v>
      </c>
      <c r="F46" t="s">
        <v>30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s="40">
        <v>45704</v>
      </c>
      <c r="B47" t="s">
        <v>16</v>
      </c>
      <c r="C47" t="s">
        <v>17</v>
      </c>
      <c r="D47">
        <v>21</v>
      </c>
      <c r="E47">
        <v>110010559735</v>
      </c>
      <c r="F47" t="s">
        <v>31</v>
      </c>
      <c r="G47">
        <v>70</v>
      </c>
      <c r="I47">
        <v>70</v>
      </c>
      <c r="J47">
        <v>69</v>
      </c>
      <c r="K47">
        <v>66</v>
      </c>
      <c r="L47">
        <v>0</v>
      </c>
      <c r="M47">
        <v>0</v>
      </c>
      <c r="N47">
        <v>0</v>
      </c>
      <c r="O47">
        <v>3</v>
      </c>
      <c r="P47">
        <v>0</v>
      </c>
    </row>
    <row r="48" spans="1:16" x14ac:dyDescent="0.25">
      <c r="A48" s="40">
        <v>45704</v>
      </c>
      <c r="B48" t="s">
        <v>19</v>
      </c>
      <c r="C48" t="s">
        <v>17</v>
      </c>
      <c r="D48">
        <v>21</v>
      </c>
      <c r="E48">
        <v>110010559735</v>
      </c>
      <c r="F48" t="s">
        <v>31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s="40">
        <v>45704</v>
      </c>
      <c r="B49" t="s">
        <v>20</v>
      </c>
      <c r="C49" t="s">
        <v>17</v>
      </c>
      <c r="D49">
        <v>21</v>
      </c>
      <c r="E49">
        <v>110010559735</v>
      </c>
      <c r="F49" t="s">
        <v>31</v>
      </c>
      <c r="G49">
        <v>11</v>
      </c>
      <c r="I49">
        <v>11</v>
      </c>
      <c r="J49">
        <v>11</v>
      </c>
      <c r="K49">
        <v>9</v>
      </c>
      <c r="L49">
        <v>9</v>
      </c>
      <c r="M49">
        <v>0</v>
      </c>
      <c r="N49">
        <v>11</v>
      </c>
      <c r="O49">
        <v>2</v>
      </c>
      <c r="P49">
        <v>0</v>
      </c>
    </row>
    <row r="50" spans="1:16" x14ac:dyDescent="0.25">
      <c r="A50" s="40">
        <v>45704</v>
      </c>
      <c r="B50" t="s">
        <v>21</v>
      </c>
      <c r="C50" t="s">
        <v>17</v>
      </c>
      <c r="D50">
        <v>21</v>
      </c>
      <c r="E50">
        <v>110010559735</v>
      </c>
      <c r="F50" t="s">
        <v>31</v>
      </c>
      <c r="G50">
        <v>7</v>
      </c>
      <c r="I50">
        <v>7</v>
      </c>
      <c r="J50">
        <v>7</v>
      </c>
      <c r="K50">
        <v>7</v>
      </c>
      <c r="L50">
        <v>7</v>
      </c>
      <c r="M50">
        <v>0</v>
      </c>
      <c r="N50">
        <v>7</v>
      </c>
      <c r="O50">
        <v>0</v>
      </c>
      <c r="P50">
        <v>0</v>
      </c>
    </row>
    <row r="51" spans="1:16" x14ac:dyDescent="0.25">
      <c r="A51" s="40">
        <v>45704</v>
      </c>
      <c r="B51" t="s">
        <v>22</v>
      </c>
      <c r="C51" t="s">
        <v>17</v>
      </c>
      <c r="D51">
        <v>21</v>
      </c>
      <c r="E51">
        <v>110010559735</v>
      </c>
      <c r="F51" t="s">
        <v>31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s="40">
        <v>45704</v>
      </c>
      <c r="B52" t="s">
        <v>23</v>
      </c>
      <c r="C52" t="s">
        <v>17</v>
      </c>
      <c r="D52">
        <v>21</v>
      </c>
      <c r="E52">
        <v>110010559735</v>
      </c>
      <c r="F52" t="s">
        <v>31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s="40">
        <v>45704</v>
      </c>
      <c r="B53" t="s">
        <v>24</v>
      </c>
      <c r="C53" t="s">
        <v>17</v>
      </c>
      <c r="D53">
        <v>21</v>
      </c>
      <c r="E53">
        <v>110010559735</v>
      </c>
      <c r="F53" t="s">
        <v>31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s="40">
        <v>45704</v>
      </c>
      <c r="B54" t="s">
        <v>25</v>
      </c>
      <c r="C54" t="s">
        <v>17</v>
      </c>
      <c r="D54">
        <v>21</v>
      </c>
      <c r="E54">
        <v>110010559735</v>
      </c>
      <c r="F54" t="s">
        <v>31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s="40">
        <v>45704</v>
      </c>
      <c r="B55" t="s">
        <v>26</v>
      </c>
      <c r="C55" t="s">
        <v>17</v>
      </c>
      <c r="D55">
        <v>21</v>
      </c>
      <c r="E55">
        <v>110010559735</v>
      </c>
      <c r="F55" t="s">
        <v>31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s="40">
        <v>45704</v>
      </c>
      <c r="B56" t="s">
        <v>16</v>
      </c>
      <c r="C56" t="s">
        <v>17</v>
      </c>
      <c r="D56">
        <v>56</v>
      </c>
      <c r="E56">
        <v>110010559737</v>
      </c>
      <c r="F56" t="s">
        <v>32</v>
      </c>
      <c r="G56">
        <v>54</v>
      </c>
      <c r="I56">
        <v>46</v>
      </c>
      <c r="J56">
        <v>45</v>
      </c>
      <c r="K56">
        <v>45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s="40">
        <v>45704</v>
      </c>
      <c r="B57" t="s">
        <v>19</v>
      </c>
      <c r="C57" t="s">
        <v>17</v>
      </c>
      <c r="D57">
        <v>56</v>
      </c>
      <c r="E57">
        <v>110010559737</v>
      </c>
      <c r="F57" t="s">
        <v>32</v>
      </c>
      <c r="G57">
        <v>12</v>
      </c>
      <c r="I57">
        <v>12</v>
      </c>
      <c r="J57">
        <v>12</v>
      </c>
      <c r="K57">
        <v>9</v>
      </c>
      <c r="L57">
        <v>0</v>
      </c>
      <c r="M57">
        <v>0</v>
      </c>
      <c r="N57">
        <v>0</v>
      </c>
      <c r="O57">
        <v>3</v>
      </c>
      <c r="P57">
        <v>0</v>
      </c>
    </row>
    <row r="58" spans="1:16" x14ac:dyDescent="0.25">
      <c r="A58" s="40">
        <v>45704</v>
      </c>
      <c r="B58" t="s">
        <v>20</v>
      </c>
      <c r="C58" t="s">
        <v>17</v>
      </c>
      <c r="D58">
        <v>56</v>
      </c>
      <c r="E58">
        <v>110010559737</v>
      </c>
      <c r="F58" t="s">
        <v>32</v>
      </c>
      <c r="G58">
        <v>10</v>
      </c>
      <c r="I58">
        <v>10</v>
      </c>
      <c r="J58">
        <v>10</v>
      </c>
      <c r="K58">
        <v>10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 x14ac:dyDescent="0.25">
      <c r="A59" s="40">
        <v>45704</v>
      </c>
      <c r="B59" t="s">
        <v>21</v>
      </c>
      <c r="C59" t="s">
        <v>17</v>
      </c>
      <c r="D59">
        <v>56</v>
      </c>
      <c r="E59">
        <v>110010559737</v>
      </c>
      <c r="F59" t="s">
        <v>32</v>
      </c>
      <c r="G59">
        <v>3</v>
      </c>
      <c r="I59">
        <v>11</v>
      </c>
      <c r="J59">
        <v>3</v>
      </c>
      <c r="K59">
        <v>3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25">
      <c r="A60" s="40">
        <v>45704</v>
      </c>
      <c r="B60" t="s">
        <v>22</v>
      </c>
      <c r="C60" t="s">
        <v>17</v>
      </c>
      <c r="D60">
        <v>56</v>
      </c>
      <c r="E60">
        <v>110010559737</v>
      </c>
      <c r="F60" t="s">
        <v>32</v>
      </c>
      <c r="G60">
        <v>14</v>
      </c>
      <c r="I60">
        <v>14</v>
      </c>
      <c r="J60">
        <v>14</v>
      </c>
      <c r="K60">
        <v>8</v>
      </c>
      <c r="L60">
        <v>0</v>
      </c>
      <c r="M60">
        <v>0</v>
      </c>
      <c r="N60">
        <v>0</v>
      </c>
      <c r="O60">
        <v>6</v>
      </c>
      <c r="P60">
        <v>0</v>
      </c>
    </row>
    <row r="61" spans="1:16" x14ac:dyDescent="0.25">
      <c r="A61" s="40">
        <v>45704</v>
      </c>
      <c r="B61" t="s">
        <v>23</v>
      </c>
      <c r="C61" t="s">
        <v>17</v>
      </c>
      <c r="D61">
        <v>56</v>
      </c>
      <c r="E61">
        <v>110010559737</v>
      </c>
      <c r="F61" t="s">
        <v>32</v>
      </c>
      <c r="G61">
        <v>2</v>
      </c>
      <c r="I61">
        <v>2</v>
      </c>
      <c r="J61">
        <v>2</v>
      </c>
      <c r="K61">
        <v>2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 x14ac:dyDescent="0.25">
      <c r="A62" s="40">
        <v>45704</v>
      </c>
      <c r="B62" t="s">
        <v>24</v>
      </c>
      <c r="C62" t="s">
        <v>17</v>
      </c>
      <c r="D62">
        <v>56</v>
      </c>
      <c r="E62">
        <v>110010559737</v>
      </c>
      <c r="F62" t="s">
        <v>32</v>
      </c>
      <c r="G62">
        <v>13</v>
      </c>
      <c r="I62">
        <v>13</v>
      </c>
      <c r="J62">
        <v>13</v>
      </c>
      <c r="K62">
        <v>11</v>
      </c>
      <c r="L62">
        <v>0</v>
      </c>
      <c r="M62">
        <v>0</v>
      </c>
      <c r="N62">
        <v>0</v>
      </c>
      <c r="O62">
        <v>2</v>
      </c>
      <c r="P62">
        <v>0</v>
      </c>
    </row>
    <row r="63" spans="1:16" x14ac:dyDescent="0.25">
      <c r="A63" s="40">
        <v>45704</v>
      </c>
      <c r="B63" t="s">
        <v>25</v>
      </c>
      <c r="C63" t="s">
        <v>17</v>
      </c>
      <c r="D63">
        <v>56</v>
      </c>
      <c r="E63">
        <v>110010559737</v>
      </c>
      <c r="F63" t="s">
        <v>32</v>
      </c>
      <c r="G63">
        <v>4</v>
      </c>
      <c r="I63">
        <v>4</v>
      </c>
      <c r="J63">
        <v>4</v>
      </c>
      <c r="K63">
        <v>4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 s="40">
        <v>45704</v>
      </c>
      <c r="B64" t="s">
        <v>26</v>
      </c>
      <c r="C64" t="s">
        <v>17</v>
      </c>
      <c r="D64">
        <v>56</v>
      </c>
      <c r="E64">
        <v>110010559737</v>
      </c>
      <c r="F64" t="s">
        <v>32</v>
      </c>
      <c r="G64">
        <v>7</v>
      </c>
      <c r="I64">
        <v>7</v>
      </c>
      <c r="J64">
        <v>7</v>
      </c>
      <c r="K64">
        <v>7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s="40">
        <v>45704</v>
      </c>
      <c r="B65" t="s">
        <v>16</v>
      </c>
      <c r="C65" t="s">
        <v>17</v>
      </c>
      <c r="D65">
        <v>29</v>
      </c>
      <c r="E65">
        <v>110010561801</v>
      </c>
      <c r="F65" t="s">
        <v>33</v>
      </c>
      <c r="G65">
        <v>234</v>
      </c>
      <c r="I65">
        <v>231</v>
      </c>
      <c r="J65">
        <v>238</v>
      </c>
      <c r="K65">
        <v>209</v>
      </c>
      <c r="L65">
        <v>0</v>
      </c>
      <c r="M65">
        <v>0</v>
      </c>
      <c r="N65">
        <v>0</v>
      </c>
      <c r="O65">
        <v>29</v>
      </c>
      <c r="P65">
        <v>0</v>
      </c>
    </row>
    <row r="66" spans="1:16" x14ac:dyDescent="0.25">
      <c r="A66" s="40">
        <v>45704</v>
      </c>
      <c r="B66" t="s">
        <v>19</v>
      </c>
      <c r="C66" t="s">
        <v>17</v>
      </c>
      <c r="D66">
        <v>29</v>
      </c>
      <c r="E66">
        <v>110010561801</v>
      </c>
      <c r="F66" t="s">
        <v>33</v>
      </c>
      <c r="G66">
        <v>32</v>
      </c>
      <c r="I66">
        <v>32</v>
      </c>
      <c r="J66">
        <v>32</v>
      </c>
      <c r="K66">
        <v>28</v>
      </c>
      <c r="L66">
        <v>0</v>
      </c>
      <c r="M66">
        <v>0</v>
      </c>
      <c r="N66">
        <v>0</v>
      </c>
      <c r="O66">
        <v>4</v>
      </c>
      <c r="P66">
        <v>0</v>
      </c>
    </row>
    <row r="67" spans="1:16" x14ac:dyDescent="0.25">
      <c r="A67" s="40">
        <v>45704</v>
      </c>
      <c r="B67" t="s">
        <v>20</v>
      </c>
      <c r="C67" t="s">
        <v>17</v>
      </c>
      <c r="D67">
        <v>29</v>
      </c>
      <c r="E67">
        <v>110010561801</v>
      </c>
      <c r="F67" t="s">
        <v>33</v>
      </c>
      <c r="G67">
        <v>33</v>
      </c>
      <c r="I67">
        <v>33</v>
      </c>
      <c r="J67">
        <v>33</v>
      </c>
      <c r="K67">
        <v>30</v>
      </c>
      <c r="L67">
        <v>0</v>
      </c>
      <c r="M67">
        <v>29</v>
      </c>
      <c r="N67">
        <v>0</v>
      </c>
      <c r="O67">
        <v>3</v>
      </c>
      <c r="P67">
        <v>0</v>
      </c>
    </row>
    <row r="68" spans="1:16" x14ac:dyDescent="0.25">
      <c r="A68" s="40">
        <v>45704</v>
      </c>
      <c r="B68" t="s">
        <v>21</v>
      </c>
      <c r="C68" t="s">
        <v>17</v>
      </c>
      <c r="D68">
        <v>29</v>
      </c>
      <c r="E68">
        <v>110010561801</v>
      </c>
      <c r="F68" t="s">
        <v>33</v>
      </c>
      <c r="G68">
        <v>14</v>
      </c>
      <c r="I68">
        <v>14</v>
      </c>
      <c r="J68">
        <v>14</v>
      </c>
      <c r="K68">
        <v>8</v>
      </c>
      <c r="L68">
        <v>0</v>
      </c>
      <c r="M68">
        <v>0</v>
      </c>
      <c r="N68">
        <v>0</v>
      </c>
      <c r="O68">
        <v>6</v>
      </c>
      <c r="P68">
        <v>0</v>
      </c>
    </row>
    <row r="69" spans="1:16" x14ac:dyDescent="0.25">
      <c r="A69" s="40">
        <v>45704</v>
      </c>
      <c r="B69" t="s">
        <v>22</v>
      </c>
      <c r="C69" t="s">
        <v>17</v>
      </c>
      <c r="D69">
        <v>29</v>
      </c>
      <c r="E69">
        <v>110010561801</v>
      </c>
      <c r="F69" t="s">
        <v>33</v>
      </c>
      <c r="G69">
        <v>11</v>
      </c>
      <c r="I69">
        <v>11</v>
      </c>
      <c r="J69">
        <v>11</v>
      </c>
      <c r="K69">
        <v>11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s="40">
        <v>45704</v>
      </c>
      <c r="B70" t="s">
        <v>23</v>
      </c>
      <c r="C70" t="s">
        <v>17</v>
      </c>
      <c r="D70">
        <v>29</v>
      </c>
      <c r="E70">
        <v>110010561801</v>
      </c>
      <c r="F70" t="s">
        <v>33</v>
      </c>
      <c r="G70">
        <v>3</v>
      </c>
      <c r="I70">
        <v>3</v>
      </c>
      <c r="J70">
        <v>3</v>
      </c>
      <c r="K70">
        <v>3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s="40">
        <v>45704</v>
      </c>
      <c r="B71" t="s">
        <v>24</v>
      </c>
      <c r="C71" t="s">
        <v>17</v>
      </c>
      <c r="D71">
        <v>29</v>
      </c>
      <c r="E71">
        <v>110010561801</v>
      </c>
      <c r="F71" t="s">
        <v>33</v>
      </c>
      <c r="G71">
        <v>12</v>
      </c>
      <c r="I71">
        <v>12</v>
      </c>
      <c r="J71">
        <v>12</v>
      </c>
      <c r="K71">
        <v>12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25">
      <c r="A72" s="40">
        <v>45704</v>
      </c>
      <c r="B72" t="s">
        <v>25</v>
      </c>
      <c r="C72" t="s">
        <v>17</v>
      </c>
      <c r="D72">
        <v>29</v>
      </c>
      <c r="E72">
        <v>110010561801</v>
      </c>
      <c r="F72" t="s">
        <v>33</v>
      </c>
      <c r="G72">
        <v>3</v>
      </c>
      <c r="I72">
        <v>3</v>
      </c>
      <c r="J72">
        <v>3</v>
      </c>
      <c r="K72">
        <v>3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s="40">
        <v>45704</v>
      </c>
      <c r="B73" t="s">
        <v>26</v>
      </c>
      <c r="C73" t="s">
        <v>17</v>
      </c>
      <c r="D73">
        <v>29</v>
      </c>
      <c r="E73">
        <v>110010561801</v>
      </c>
      <c r="F73" t="s">
        <v>33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s="40">
        <v>45704</v>
      </c>
      <c r="B74" t="s">
        <v>16</v>
      </c>
      <c r="C74" t="s">
        <v>17</v>
      </c>
      <c r="D74">
        <v>33</v>
      </c>
      <c r="E74">
        <v>110010566801</v>
      </c>
      <c r="F74" t="s">
        <v>34</v>
      </c>
      <c r="G74">
        <v>217</v>
      </c>
      <c r="I74">
        <v>217</v>
      </c>
      <c r="J74">
        <v>207</v>
      </c>
      <c r="K74">
        <v>207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s="40">
        <v>45704</v>
      </c>
      <c r="B75" t="s">
        <v>19</v>
      </c>
      <c r="C75" t="s">
        <v>17</v>
      </c>
      <c r="D75">
        <v>33</v>
      </c>
      <c r="E75">
        <v>110010566801</v>
      </c>
      <c r="F75" t="s">
        <v>34</v>
      </c>
      <c r="G75">
        <v>29</v>
      </c>
      <c r="I75">
        <v>29</v>
      </c>
      <c r="J75">
        <v>29</v>
      </c>
      <c r="K75">
        <v>25</v>
      </c>
      <c r="L75">
        <v>0</v>
      </c>
      <c r="M75">
        <v>0</v>
      </c>
      <c r="N75">
        <v>0</v>
      </c>
      <c r="O75">
        <v>4</v>
      </c>
      <c r="P75">
        <v>0</v>
      </c>
    </row>
    <row r="76" spans="1:16" x14ac:dyDescent="0.25">
      <c r="A76" s="40">
        <v>45704</v>
      </c>
      <c r="B76" t="s">
        <v>20</v>
      </c>
      <c r="C76" t="s">
        <v>17</v>
      </c>
      <c r="D76">
        <v>33</v>
      </c>
      <c r="E76">
        <v>110010566801</v>
      </c>
      <c r="F76" t="s">
        <v>34</v>
      </c>
      <c r="G76">
        <v>40</v>
      </c>
      <c r="I76">
        <v>40</v>
      </c>
      <c r="J76">
        <v>40</v>
      </c>
      <c r="K76">
        <v>40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s="40">
        <v>45704</v>
      </c>
      <c r="B77" t="s">
        <v>21</v>
      </c>
      <c r="C77" t="s">
        <v>17</v>
      </c>
      <c r="D77">
        <v>33</v>
      </c>
      <c r="E77">
        <v>110010566801</v>
      </c>
      <c r="F77" t="s">
        <v>34</v>
      </c>
      <c r="G77">
        <v>10</v>
      </c>
      <c r="I77">
        <v>10</v>
      </c>
      <c r="J77">
        <v>10</v>
      </c>
      <c r="K77">
        <v>10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 s="40">
        <v>45704</v>
      </c>
      <c r="B78" t="s">
        <v>22</v>
      </c>
      <c r="C78" t="s">
        <v>17</v>
      </c>
      <c r="D78">
        <v>33</v>
      </c>
      <c r="E78">
        <v>110010566801</v>
      </c>
      <c r="F78" t="s">
        <v>34</v>
      </c>
      <c r="G78">
        <v>13</v>
      </c>
      <c r="I78">
        <v>17</v>
      </c>
      <c r="J78">
        <v>13</v>
      </c>
      <c r="K78">
        <v>7</v>
      </c>
      <c r="L78">
        <v>0</v>
      </c>
      <c r="M78">
        <v>0</v>
      </c>
      <c r="N78">
        <v>0</v>
      </c>
      <c r="O78">
        <v>6</v>
      </c>
      <c r="P78">
        <v>0</v>
      </c>
    </row>
    <row r="79" spans="1:16" x14ac:dyDescent="0.25">
      <c r="A79" s="40">
        <v>45704</v>
      </c>
      <c r="B79" t="s">
        <v>23</v>
      </c>
      <c r="C79" t="s">
        <v>17</v>
      </c>
      <c r="D79">
        <v>33</v>
      </c>
      <c r="E79">
        <v>110010566801</v>
      </c>
      <c r="F79" t="s">
        <v>34</v>
      </c>
      <c r="G79">
        <v>2</v>
      </c>
      <c r="I79">
        <v>2</v>
      </c>
      <c r="J79">
        <v>2</v>
      </c>
      <c r="K79">
        <v>2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s="40">
        <v>45704</v>
      </c>
      <c r="B80" t="s">
        <v>24</v>
      </c>
      <c r="C80" t="s">
        <v>17</v>
      </c>
      <c r="D80">
        <v>33</v>
      </c>
      <c r="E80">
        <v>110010566801</v>
      </c>
      <c r="F80" t="s">
        <v>34</v>
      </c>
      <c r="G80">
        <v>10</v>
      </c>
      <c r="I80">
        <v>12</v>
      </c>
      <c r="J80">
        <v>10</v>
      </c>
      <c r="K80">
        <v>10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 s="40">
        <v>45704</v>
      </c>
      <c r="B81" t="s">
        <v>25</v>
      </c>
      <c r="C81" t="s">
        <v>17</v>
      </c>
      <c r="D81">
        <v>33</v>
      </c>
      <c r="E81">
        <v>110010566801</v>
      </c>
      <c r="F81" t="s">
        <v>34</v>
      </c>
      <c r="G81">
        <v>8</v>
      </c>
      <c r="I81">
        <v>8</v>
      </c>
      <c r="J81">
        <v>8</v>
      </c>
      <c r="K81">
        <v>8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s="40">
        <v>45704</v>
      </c>
      <c r="B82" t="s">
        <v>26</v>
      </c>
      <c r="C82" t="s">
        <v>17</v>
      </c>
      <c r="D82">
        <v>33</v>
      </c>
      <c r="E82">
        <v>110010566801</v>
      </c>
      <c r="F82" t="s">
        <v>34</v>
      </c>
      <c r="G82">
        <v>14</v>
      </c>
      <c r="I82">
        <v>13</v>
      </c>
      <c r="J82">
        <v>12</v>
      </c>
      <c r="K82">
        <v>7</v>
      </c>
      <c r="L82">
        <v>0</v>
      </c>
      <c r="M82">
        <v>0</v>
      </c>
      <c r="N82">
        <v>0</v>
      </c>
      <c r="O82">
        <v>5</v>
      </c>
      <c r="P82">
        <v>0</v>
      </c>
    </row>
    <row r="83" spans="1:16" x14ac:dyDescent="0.25">
      <c r="A83" s="40">
        <v>45704</v>
      </c>
      <c r="B83" t="s">
        <v>16</v>
      </c>
      <c r="C83" t="s">
        <v>17</v>
      </c>
      <c r="D83">
        <v>27</v>
      </c>
      <c r="E83">
        <v>110010568101</v>
      </c>
      <c r="F83" t="s">
        <v>35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 s="40">
        <v>45704</v>
      </c>
      <c r="B84" t="s">
        <v>19</v>
      </c>
      <c r="C84" t="s">
        <v>17</v>
      </c>
      <c r="D84">
        <v>27</v>
      </c>
      <c r="E84">
        <v>110010568101</v>
      </c>
      <c r="F84" t="s">
        <v>35</v>
      </c>
      <c r="G84">
        <v>306</v>
      </c>
      <c r="I84">
        <v>306</v>
      </c>
      <c r="J84">
        <v>306</v>
      </c>
      <c r="K84">
        <v>268</v>
      </c>
      <c r="L84">
        <v>0</v>
      </c>
      <c r="M84">
        <v>0</v>
      </c>
      <c r="N84">
        <v>0</v>
      </c>
      <c r="O84">
        <v>38</v>
      </c>
      <c r="P84">
        <v>0</v>
      </c>
    </row>
    <row r="85" spans="1:16" x14ac:dyDescent="0.25">
      <c r="A85" s="40">
        <v>45704</v>
      </c>
      <c r="B85" t="s">
        <v>20</v>
      </c>
      <c r="C85" t="s">
        <v>17</v>
      </c>
      <c r="D85">
        <v>27</v>
      </c>
      <c r="E85">
        <v>110010568101</v>
      </c>
      <c r="F85" t="s">
        <v>35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s="40">
        <v>45704</v>
      </c>
      <c r="B86" t="s">
        <v>21</v>
      </c>
      <c r="C86" t="s">
        <v>17</v>
      </c>
      <c r="D86">
        <v>27</v>
      </c>
      <c r="E86">
        <v>110010568101</v>
      </c>
      <c r="F86" t="s">
        <v>35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s="40">
        <v>45704</v>
      </c>
      <c r="B87" t="s">
        <v>22</v>
      </c>
      <c r="C87" t="s">
        <v>17</v>
      </c>
      <c r="D87">
        <v>27</v>
      </c>
      <c r="E87">
        <v>110010568101</v>
      </c>
      <c r="F87" t="s">
        <v>35</v>
      </c>
      <c r="G87">
        <v>9</v>
      </c>
      <c r="I87">
        <v>9</v>
      </c>
      <c r="J87">
        <v>9</v>
      </c>
      <c r="K87">
        <v>8</v>
      </c>
      <c r="L87">
        <v>0</v>
      </c>
      <c r="M87">
        <v>0</v>
      </c>
      <c r="N87">
        <v>0</v>
      </c>
      <c r="O87">
        <v>1</v>
      </c>
      <c r="P87">
        <v>0</v>
      </c>
    </row>
    <row r="88" spans="1:16" x14ac:dyDescent="0.25">
      <c r="A88" s="40">
        <v>45704</v>
      </c>
      <c r="B88" t="s">
        <v>23</v>
      </c>
      <c r="C88" t="s">
        <v>17</v>
      </c>
      <c r="D88">
        <v>27</v>
      </c>
      <c r="E88">
        <v>110010568101</v>
      </c>
      <c r="F88" t="s">
        <v>35</v>
      </c>
      <c r="G88">
        <v>16</v>
      </c>
      <c r="I88">
        <v>16</v>
      </c>
      <c r="J88">
        <v>16</v>
      </c>
      <c r="K88">
        <v>16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 s="40">
        <v>45704</v>
      </c>
      <c r="B89" t="s">
        <v>24</v>
      </c>
      <c r="C89" t="s">
        <v>17</v>
      </c>
      <c r="D89">
        <v>27</v>
      </c>
      <c r="E89">
        <v>110010568101</v>
      </c>
      <c r="F89" t="s">
        <v>35</v>
      </c>
      <c r="G89">
        <v>11</v>
      </c>
      <c r="I89">
        <v>11</v>
      </c>
      <c r="J89">
        <v>11</v>
      </c>
      <c r="K89">
        <v>11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25">
      <c r="A90" s="40">
        <v>45704</v>
      </c>
      <c r="B90" t="s">
        <v>25</v>
      </c>
      <c r="C90" t="s">
        <v>17</v>
      </c>
      <c r="D90">
        <v>27</v>
      </c>
      <c r="E90">
        <v>110010568101</v>
      </c>
      <c r="F90" t="s">
        <v>35</v>
      </c>
      <c r="G90">
        <v>55</v>
      </c>
      <c r="I90">
        <v>55</v>
      </c>
      <c r="J90">
        <v>55</v>
      </c>
      <c r="K90">
        <v>53</v>
      </c>
      <c r="L90">
        <v>0</v>
      </c>
      <c r="M90">
        <v>0</v>
      </c>
      <c r="N90">
        <v>0</v>
      </c>
      <c r="O90">
        <v>2</v>
      </c>
      <c r="P90">
        <v>0</v>
      </c>
    </row>
    <row r="91" spans="1:16" x14ac:dyDescent="0.25">
      <c r="A91" s="40">
        <v>45704</v>
      </c>
      <c r="B91" t="s">
        <v>26</v>
      </c>
      <c r="C91" t="s">
        <v>17</v>
      </c>
      <c r="D91">
        <v>27</v>
      </c>
      <c r="E91">
        <v>110010568101</v>
      </c>
      <c r="F91" t="s">
        <v>35</v>
      </c>
      <c r="G91">
        <v>5</v>
      </c>
      <c r="I91">
        <v>5</v>
      </c>
      <c r="J91">
        <v>5</v>
      </c>
      <c r="K91">
        <v>4</v>
      </c>
      <c r="L91">
        <v>0</v>
      </c>
      <c r="M91">
        <v>0</v>
      </c>
      <c r="N91">
        <v>0</v>
      </c>
      <c r="O91">
        <v>1</v>
      </c>
      <c r="P91">
        <v>0</v>
      </c>
    </row>
    <row r="92" spans="1:16" x14ac:dyDescent="0.25">
      <c r="A92" s="40">
        <v>45704</v>
      </c>
      <c r="B92" t="s">
        <v>16</v>
      </c>
      <c r="C92" t="s">
        <v>17</v>
      </c>
      <c r="D92">
        <v>39</v>
      </c>
      <c r="E92">
        <v>110010606501</v>
      </c>
      <c r="F92" t="s">
        <v>36</v>
      </c>
      <c r="G92">
        <v>148</v>
      </c>
      <c r="I92">
        <v>148</v>
      </c>
      <c r="J92">
        <v>148</v>
      </c>
      <c r="K92">
        <v>146</v>
      </c>
      <c r="L92">
        <v>0</v>
      </c>
      <c r="M92">
        <v>0</v>
      </c>
      <c r="N92">
        <v>0</v>
      </c>
      <c r="O92">
        <v>2</v>
      </c>
      <c r="P92">
        <v>0</v>
      </c>
    </row>
    <row r="93" spans="1:16" x14ac:dyDescent="0.25">
      <c r="A93" s="40">
        <v>45704</v>
      </c>
      <c r="B93" t="s">
        <v>19</v>
      </c>
      <c r="C93" t="s">
        <v>17</v>
      </c>
      <c r="D93">
        <v>39</v>
      </c>
      <c r="E93">
        <v>110010606501</v>
      </c>
      <c r="F93" t="s">
        <v>36</v>
      </c>
      <c r="G93">
        <v>25</v>
      </c>
      <c r="I93">
        <v>25</v>
      </c>
      <c r="J93">
        <v>25</v>
      </c>
      <c r="K93">
        <v>24</v>
      </c>
      <c r="L93">
        <v>0</v>
      </c>
      <c r="M93">
        <v>0</v>
      </c>
      <c r="N93">
        <v>0</v>
      </c>
      <c r="O93">
        <v>1</v>
      </c>
      <c r="P93">
        <v>0</v>
      </c>
    </row>
    <row r="94" spans="1:16" x14ac:dyDescent="0.25">
      <c r="A94" s="40">
        <v>45704</v>
      </c>
      <c r="B94" t="s">
        <v>20</v>
      </c>
      <c r="C94" t="s">
        <v>17</v>
      </c>
      <c r="D94">
        <v>39</v>
      </c>
      <c r="E94">
        <v>110010606501</v>
      </c>
      <c r="F94" t="s">
        <v>36</v>
      </c>
      <c r="G94">
        <v>17</v>
      </c>
      <c r="I94">
        <v>17</v>
      </c>
      <c r="J94">
        <v>17</v>
      </c>
      <c r="K94">
        <v>16</v>
      </c>
      <c r="L94">
        <v>0</v>
      </c>
      <c r="M94">
        <v>0</v>
      </c>
      <c r="N94">
        <v>0</v>
      </c>
      <c r="O94">
        <v>1</v>
      </c>
      <c r="P94">
        <v>0</v>
      </c>
    </row>
    <row r="95" spans="1:16" x14ac:dyDescent="0.25">
      <c r="A95" s="40">
        <v>45704</v>
      </c>
      <c r="B95" t="s">
        <v>21</v>
      </c>
      <c r="C95" t="s">
        <v>17</v>
      </c>
      <c r="D95">
        <v>39</v>
      </c>
      <c r="E95">
        <v>110010606501</v>
      </c>
      <c r="F95" t="s">
        <v>36</v>
      </c>
      <c r="G95">
        <v>4</v>
      </c>
      <c r="I95">
        <v>4</v>
      </c>
      <c r="J95">
        <v>4</v>
      </c>
      <c r="K95">
        <v>0</v>
      </c>
      <c r="L95">
        <v>0</v>
      </c>
      <c r="M95">
        <v>0</v>
      </c>
      <c r="N95">
        <v>0</v>
      </c>
      <c r="O95">
        <v>4</v>
      </c>
      <c r="P95">
        <v>0</v>
      </c>
    </row>
    <row r="96" spans="1:16" x14ac:dyDescent="0.25">
      <c r="A96" s="40">
        <v>45704</v>
      </c>
      <c r="B96" t="s">
        <v>22</v>
      </c>
      <c r="C96" t="s">
        <v>17</v>
      </c>
      <c r="D96">
        <v>39</v>
      </c>
      <c r="E96">
        <v>110010606501</v>
      </c>
      <c r="F96" t="s">
        <v>36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s="40">
        <v>45704</v>
      </c>
      <c r="B97" t="s">
        <v>23</v>
      </c>
      <c r="C97" t="s">
        <v>17</v>
      </c>
      <c r="D97">
        <v>39</v>
      </c>
      <c r="E97">
        <v>110010606501</v>
      </c>
      <c r="F97" t="s">
        <v>36</v>
      </c>
      <c r="G97">
        <v>2</v>
      </c>
      <c r="I97">
        <v>2</v>
      </c>
      <c r="J97">
        <v>2</v>
      </c>
      <c r="K97">
        <v>0</v>
      </c>
      <c r="L97">
        <v>0</v>
      </c>
      <c r="M97">
        <v>0</v>
      </c>
      <c r="N97">
        <v>0</v>
      </c>
      <c r="O97">
        <v>2</v>
      </c>
      <c r="P97">
        <v>0</v>
      </c>
    </row>
    <row r="98" spans="1:16" x14ac:dyDescent="0.25">
      <c r="A98" s="40">
        <v>45704</v>
      </c>
      <c r="B98" t="s">
        <v>24</v>
      </c>
      <c r="C98" t="s">
        <v>17</v>
      </c>
      <c r="D98">
        <v>39</v>
      </c>
      <c r="E98">
        <v>110010606501</v>
      </c>
      <c r="F98" t="s">
        <v>36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s="40">
        <v>45704</v>
      </c>
      <c r="B99" t="s">
        <v>25</v>
      </c>
      <c r="C99" t="s">
        <v>17</v>
      </c>
      <c r="D99">
        <v>39</v>
      </c>
      <c r="E99">
        <v>110010606501</v>
      </c>
      <c r="F99" t="s">
        <v>36</v>
      </c>
      <c r="G99">
        <v>6</v>
      </c>
      <c r="I99">
        <v>6</v>
      </c>
      <c r="J99">
        <v>6</v>
      </c>
      <c r="K99">
        <v>5</v>
      </c>
      <c r="L99">
        <v>0</v>
      </c>
      <c r="M99">
        <v>0</v>
      </c>
      <c r="N99">
        <v>0</v>
      </c>
      <c r="O99">
        <v>1</v>
      </c>
      <c r="P99">
        <v>0</v>
      </c>
    </row>
    <row r="100" spans="1:16" x14ac:dyDescent="0.25">
      <c r="A100" s="40">
        <v>45704</v>
      </c>
      <c r="B100" t="s">
        <v>26</v>
      </c>
      <c r="C100" t="s">
        <v>17</v>
      </c>
      <c r="D100">
        <v>39</v>
      </c>
      <c r="E100">
        <v>110010606501</v>
      </c>
      <c r="F100" t="s">
        <v>36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25">
      <c r="A101" s="40">
        <v>45704</v>
      </c>
      <c r="B101" t="s">
        <v>16</v>
      </c>
      <c r="C101" t="s">
        <v>17</v>
      </c>
      <c r="D101">
        <v>25</v>
      </c>
      <c r="E101">
        <v>110010644701</v>
      </c>
      <c r="F101" t="s">
        <v>37</v>
      </c>
      <c r="G101">
        <v>158</v>
      </c>
      <c r="I101">
        <v>158</v>
      </c>
      <c r="J101">
        <v>162</v>
      </c>
      <c r="K101">
        <v>157</v>
      </c>
      <c r="L101">
        <v>0</v>
      </c>
      <c r="M101">
        <v>0</v>
      </c>
      <c r="N101">
        <v>0</v>
      </c>
      <c r="O101">
        <v>5</v>
      </c>
      <c r="P101">
        <v>0</v>
      </c>
    </row>
    <row r="102" spans="1:16" x14ac:dyDescent="0.25">
      <c r="A102" s="40">
        <v>45704</v>
      </c>
      <c r="B102" t="s">
        <v>19</v>
      </c>
      <c r="C102" t="s">
        <v>17</v>
      </c>
      <c r="D102">
        <v>25</v>
      </c>
      <c r="E102">
        <v>110010644701</v>
      </c>
      <c r="F102" t="s">
        <v>37</v>
      </c>
      <c r="G102">
        <v>13</v>
      </c>
      <c r="I102">
        <v>13</v>
      </c>
      <c r="J102">
        <v>13</v>
      </c>
      <c r="K102">
        <v>5</v>
      </c>
      <c r="L102">
        <v>0</v>
      </c>
      <c r="M102">
        <v>0</v>
      </c>
      <c r="N102">
        <v>0</v>
      </c>
      <c r="O102">
        <v>8</v>
      </c>
      <c r="P102">
        <v>0</v>
      </c>
    </row>
    <row r="103" spans="1:16" x14ac:dyDescent="0.25">
      <c r="A103" s="40">
        <v>45704</v>
      </c>
      <c r="B103" t="s">
        <v>20</v>
      </c>
      <c r="C103" t="s">
        <v>17</v>
      </c>
      <c r="D103">
        <v>25</v>
      </c>
      <c r="E103">
        <v>110010644701</v>
      </c>
      <c r="F103" t="s">
        <v>37</v>
      </c>
      <c r="G103">
        <v>61</v>
      </c>
      <c r="I103">
        <v>61</v>
      </c>
      <c r="J103">
        <v>62</v>
      </c>
      <c r="K103">
        <v>60</v>
      </c>
      <c r="L103">
        <v>0</v>
      </c>
      <c r="M103">
        <v>0</v>
      </c>
      <c r="N103">
        <v>0</v>
      </c>
      <c r="O103">
        <v>2</v>
      </c>
      <c r="P103">
        <v>0</v>
      </c>
    </row>
    <row r="104" spans="1:16" x14ac:dyDescent="0.25">
      <c r="A104" s="40">
        <v>45704</v>
      </c>
      <c r="B104" t="s">
        <v>21</v>
      </c>
      <c r="C104" t="s">
        <v>17</v>
      </c>
      <c r="D104">
        <v>25</v>
      </c>
      <c r="E104">
        <v>110010644701</v>
      </c>
      <c r="F104" t="s">
        <v>37</v>
      </c>
      <c r="G104">
        <v>2</v>
      </c>
      <c r="I104">
        <v>2</v>
      </c>
      <c r="J104">
        <v>1</v>
      </c>
      <c r="K104">
        <v>1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 x14ac:dyDescent="0.25">
      <c r="A105" s="40">
        <v>45704</v>
      </c>
      <c r="B105" t="s">
        <v>22</v>
      </c>
      <c r="C105" t="s">
        <v>17</v>
      </c>
      <c r="D105">
        <v>25</v>
      </c>
      <c r="E105">
        <v>110010644701</v>
      </c>
      <c r="F105" t="s">
        <v>37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s="40">
        <v>45704</v>
      </c>
      <c r="B106" t="s">
        <v>23</v>
      </c>
      <c r="C106" t="s">
        <v>17</v>
      </c>
      <c r="D106">
        <v>25</v>
      </c>
      <c r="E106">
        <v>110010644701</v>
      </c>
      <c r="F106" t="s">
        <v>37</v>
      </c>
      <c r="G106">
        <v>1</v>
      </c>
      <c r="I106">
        <v>1</v>
      </c>
      <c r="J106">
        <v>1</v>
      </c>
      <c r="K106">
        <v>1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s="40">
        <v>45704</v>
      </c>
      <c r="B107" t="s">
        <v>24</v>
      </c>
      <c r="C107" t="s">
        <v>17</v>
      </c>
      <c r="D107">
        <v>25</v>
      </c>
      <c r="E107">
        <v>110010644701</v>
      </c>
      <c r="F107" t="s">
        <v>37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s="40">
        <v>45704</v>
      </c>
      <c r="B108" t="s">
        <v>25</v>
      </c>
      <c r="C108" t="s">
        <v>17</v>
      </c>
      <c r="D108">
        <v>25</v>
      </c>
      <c r="E108">
        <v>110010644701</v>
      </c>
      <c r="F108" t="s">
        <v>37</v>
      </c>
      <c r="G108">
        <v>7</v>
      </c>
      <c r="I108">
        <v>7</v>
      </c>
      <c r="J108">
        <v>7</v>
      </c>
      <c r="K108">
        <v>7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25">
      <c r="A109" s="40">
        <v>45704</v>
      </c>
      <c r="B109" t="s">
        <v>26</v>
      </c>
      <c r="C109" t="s">
        <v>17</v>
      </c>
      <c r="D109">
        <v>25</v>
      </c>
      <c r="E109">
        <v>110010644701</v>
      </c>
      <c r="F109" t="s">
        <v>37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s="40">
        <v>45704</v>
      </c>
      <c r="B110" t="s">
        <v>16</v>
      </c>
      <c r="C110" t="s">
        <v>17</v>
      </c>
      <c r="D110">
        <v>15</v>
      </c>
      <c r="E110">
        <v>110010752101</v>
      </c>
      <c r="F110" t="s">
        <v>38</v>
      </c>
      <c r="G110">
        <v>80</v>
      </c>
      <c r="I110">
        <v>80</v>
      </c>
      <c r="J110">
        <v>80</v>
      </c>
      <c r="K110">
        <v>45</v>
      </c>
      <c r="L110">
        <v>0</v>
      </c>
      <c r="M110">
        <v>0</v>
      </c>
      <c r="N110">
        <v>0</v>
      </c>
      <c r="O110">
        <v>35</v>
      </c>
      <c r="P110">
        <v>0</v>
      </c>
    </row>
    <row r="111" spans="1:16" x14ac:dyDescent="0.25">
      <c r="A111" s="40">
        <v>45704</v>
      </c>
      <c r="B111" t="s">
        <v>19</v>
      </c>
      <c r="C111" t="s">
        <v>17</v>
      </c>
      <c r="D111">
        <v>15</v>
      </c>
      <c r="E111">
        <v>110010752101</v>
      </c>
      <c r="F111" t="s">
        <v>38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s="40">
        <v>45704</v>
      </c>
      <c r="B112" t="s">
        <v>20</v>
      </c>
      <c r="C112" t="s">
        <v>17</v>
      </c>
      <c r="D112">
        <v>15</v>
      </c>
      <c r="E112">
        <v>110010752101</v>
      </c>
      <c r="F112" t="s">
        <v>38</v>
      </c>
      <c r="G112">
        <v>9</v>
      </c>
      <c r="I112">
        <v>9</v>
      </c>
      <c r="J112">
        <v>9</v>
      </c>
      <c r="K112">
        <v>3</v>
      </c>
      <c r="L112">
        <v>0</v>
      </c>
      <c r="M112">
        <v>0</v>
      </c>
      <c r="N112">
        <v>0</v>
      </c>
      <c r="O112">
        <v>6</v>
      </c>
      <c r="P112">
        <v>0</v>
      </c>
    </row>
    <row r="113" spans="1:16" x14ac:dyDescent="0.25">
      <c r="A113" s="40">
        <v>45704</v>
      </c>
      <c r="B113" t="s">
        <v>21</v>
      </c>
      <c r="C113" t="s">
        <v>17</v>
      </c>
      <c r="D113">
        <v>15</v>
      </c>
      <c r="E113">
        <v>110010752101</v>
      </c>
      <c r="F113" t="s">
        <v>38</v>
      </c>
      <c r="G113">
        <v>6</v>
      </c>
      <c r="I113">
        <v>6</v>
      </c>
      <c r="J113">
        <v>6</v>
      </c>
      <c r="K113">
        <v>6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s="40">
        <v>45704</v>
      </c>
      <c r="B114" t="s">
        <v>22</v>
      </c>
      <c r="C114" t="s">
        <v>17</v>
      </c>
      <c r="D114">
        <v>15</v>
      </c>
      <c r="E114">
        <v>110010752101</v>
      </c>
      <c r="F114" t="s">
        <v>38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s="40">
        <v>45704</v>
      </c>
      <c r="B115" t="s">
        <v>23</v>
      </c>
      <c r="C115" t="s">
        <v>17</v>
      </c>
      <c r="D115">
        <v>15</v>
      </c>
      <c r="E115">
        <v>110010752101</v>
      </c>
      <c r="F115" t="s">
        <v>38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s="40">
        <v>45704</v>
      </c>
      <c r="B116" t="s">
        <v>24</v>
      </c>
      <c r="C116" t="s">
        <v>17</v>
      </c>
      <c r="D116">
        <v>15</v>
      </c>
      <c r="E116">
        <v>110010752101</v>
      </c>
      <c r="F116" t="s">
        <v>38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s="40">
        <v>45704</v>
      </c>
      <c r="B117" t="s">
        <v>25</v>
      </c>
      <c r="C117" t="s">
        <v>17</v>
      </c>
      <c r="D117">
        <v>15</v>
      </c>
      <c r="E117">
        <v>110010752101</v>
      </c>
      <c r="F117" t="s">
        <v>38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s="40">
        <v>45704</v>
      </c>
      <c r="B118" t="s">
        <v>26</v>
      </c>
      <c r="C118" t="s">
        <v>17</v>
      </c>
      <c r="D118">
        <v>15</v>
      </c>
      <c r="E118">
        <v>110010752101</v>
      </c>
      <c r="F118" t="s">
        <v>38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s="40">
        <v>45704</v>
      </c>
      <c r="B119" t="s">
        <v>16</v>
      </c>
      <c r="C119" t="s">
        <v>17</v>
      </c>
      <c r="D119">
        <v>6</v>
      </c>
      <c r="E119">
        <v>110010793901</v>
      </c>
      <c r="F119" t="s">
        <v>39</v>
      </c>
      <c r="G119">
        <v>46</v>
      </c>
      <c r="I119">
        <v>46</v>
      </c>
      <c r="J119">
        <v>46</v>
      </c>
      <c r="K119">
        <v>18</v>
      </c>
      <c r="L119">
        <v>0</v>
      </c>
      <c r="M119">
        <v>0</v>
      </c>
      <c r="N119">
        <v>0</v>
      </c>
      <c r="O119">
        <v>28</v>
      </c>
      <c r="P119">
        <v>0</v>
      </c>
    </row>
    <row r="120" spans="1:16" x14ac:dyDescent="0.25">
      <c r="A120" s="40">
        <v>45704</v>
      </c>
      <c r="B120" t="s">
        <v>19</v>
      </c>
      <c r="C120" t="s">
        <v>17</v>
      </c>
      <c r="D120">
        <v>6</v>
      </c>
      <c r="E120">
        <v>110010793901</v>
      </c>
      <c r="F120" t="s">
        <v>39</v>
      </c>
      <c r="G120">
        <v>10</v>
      </c>
      <c r="I120">
        <v>10</v>
      </c>
      <c r="J120">
        <v>10</v>
      </c>
      <c r="K120">
        <v>9</v>
      </c>
      <c r="L120">
        <v>0</v>
      </c>
      <c r="M120">
        <v>0</v>
      </c>
      <c r="N120">
        <v>0</v>
      </c>
      <c r="O120">
        <v>1</v>
      </c>
      <c r="P120">
        <v>0</v>
      </c>
    </row>
    <row r="121" spans="1:16" x14ac:dyDescent="0.25">
      <c r="A121" s="40">
        <v>45704</v>
      </c>
      <c r="B121" t="s">
        <v>20</v>
      </c>
      <c r="C121" t="s">
        <v>17</v>
      </c>
      <c r="D121">
        <v>6</v>
      </c>
      <c r="E121">
        <v>110010793901</v>
      </c>
      <c r="F121" t="s">
        <v>39</v>
      </c>
      <c r="G121">
        <v>4</v>
      </c>
      <c r="I121">
        <v>4</v>
      </c>
      <c r="J121">
        <v>4</v>
      </c>
      <c r="K121">
        <v>2</v>
      </c>
      <c r="L121">
        <v>0</v>
      </c>
      <c r="M121">
        <v>0</v>
      </c>
      <c r="N121">
        <v>0</v>
      </c>
      <c r="O121">
        <v>2</v>
      </c>
      <c r="P121">
        <v>0</v>
      </c>
    </row>
    <row r="122" spans="1:16" x14ac:dyDescent="0.25">
      <c r="A122" s="40">
        <v>45704</v>
      </c>
      <c r="B122" t="s">
        <v>21</v>
      </c>
      <c r="C122" t="s">
        <v>17</v>
      </c>
      <c r="D122">
        <v>6</v>
      </c>
      <c r="E122">
        <v>110010793901</v>
      </c>
      <c r="F122" t="s">
        <v>39</v>
      </c>
      <c r="G122">
        <v>3</v>
      </c>
      <c r="I122">
        <v>3</v>
      </c>
      <c r="J122">
        <v>3</v>
      </c>
      <c r="K122">
        <v>1</v>
      </c>
      <c r="L122">
        <v>0</v>
      </c>
      <c r="M122">
        <v>0</v>
      </c>
      <c r="N122">
        <v>0</v>
      </c>
      <c r="O122">
        <v>2</v>
      </c>
      <c r="P122">
        <v>0</v>
      </c>
    </row>
    <row r="123" spans="1:16" x14ac:dyDescent="0.25">
      <c r="A123" s="40">
        <v>45704</v>
      </c>
      <c r="B123" t="s">
        <v>22</v>
      </c>
      <c r="C123" t="s">
        <v>17</v>
      </c>
      <c r="D123">
        <v>6</v>
      </c>
      <c r="E123">
        <v>110010793901</v>
      </c>
      <c r="F123" t="s">
        <v>39</v>
      </c>
      <c r="G123">
        <v>10</v>
      </c>
      <c r="I123">
        <v>10</v>
      </c>
      <c r="J123">
        <v>10</v>
      </c>
      <c r="K123">
        <v>4</v>
      </c>
      <c r="L123">
        <v>0</v>
      </c>
      <c r="M123">
        <v>0</v>
      </c>
      <c r="N123">
        <v>0</v>
      </c>
      <c r="O123">
        <v>6</v>
      </c>
      <c r="P123">
        <v>0</v>
      </c>
    </row>
    <row r="124" spans="1:16" x14ac:dyDescent="0.25">
      <c r="A124" s="40">
        <v>45704</v>
      </c>
      <c r="B124" t="s">
        <v>23</v>
      </c>
      <c r="C124" t="s">
        <v>17</v>
      </c>
      <c r="D124">
        <v>6</v>
      </c>
      <c r="E124">
        <v>110010793901</v>
      </c>
      <c r="F124" t="s">
        <v>39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s="40">
        <v>45704</v>
      </c>
      <c r="B125" t="s">
        <v>24</v>
      </c>
      <c r="C125" t="s">
        <v>17</v>
      </c>
      <c r="D125">
        <v>6</v>
      </c>
      <c r="E125">
        <v>110010793901</v>
      </c>
      <c r="F125" t="s">
        <v>39</v>
      </c>
      <c r="G125">
        <v>3</v>
      </c>
      <c r="I125">
        <v>3</v>
      </c>
      <c r="J125">
        <v>3</v>
      </c>
      <c r="K125">
        <v>2</v>
      </c>
      <c r="L125">
        <v>0</v>
      </c>
      <c r="M125">
        <v>0</v>
      </c>
      <c r="N125">
        <v>0</v>
      </c>
      <c r="O125">
        <v>1</v>
      </c>
      <c r="P125">
        <v>0</v>
      </c>
    </row>
    <row r="126" spans="1:16" x14ac:dyDescent="0.25">
      <c r="A126" s="40">
        <v>45704</v>
      </c>
      <c r="B126" t="s">
        <v>25</v>
      </c>
      <c r="C126" t="s">
        <v>17</v>
      </c>
      <c r="D126">
        <v>6</v>
      </c>
      <c r="E126">
        <v>110010793901</v>
      </c>
      <c r="F126" t="s">
        <v>39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s="40">
        <v>45704</v>
      </c>
      <c r="B127" t="s">
        <v>26</v>
      </c>
      <c r="C127" t="s">
        <v>17</v>
      </c>
      <c r="D127">
        <v>6</v>
      </c>
      <c r="E127">
        <v>110010793901</v>
      </c>
      <c r="F127" t="s">
        <v>39</v>
      </c>
      <c r="G127">
        <v>6</v>
      </c>
      <c r="I127">
        <v>6</v>
      </c>
      <c r="J127">
        <v>6</v>
      </c>
      <c r="K127">
        <v>6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s="40">
        <v>45704</v>
      </c>
      <c r="B128" t="s">
        <v>16</v>
      </c>
      <c r="C128" t="s">
        <v>17</v>
      </c>
      <c r="D128">
        <v>10</v>
      </c>
      <c r="E128">
        <v>110010817102</v>
      </c>
      <c r="F128" t="s">
        <v>40</v>
      </c>
      <c r="G128">
        <v>6</v>
      </c>
      <c r="I128">
        <v>6</v>
      </c>
      <c r="J128">
        <v>6</v>
      </c>
      <c r="K128">
        <v>6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s="40">
        <v>45704</v>
      </c>
      <c r="B129" t="s">
        <v>19</v>
      </c>
      <c r="C129" t="s">
        <v>17</v>
      </c>
      <c r="D129">
        <v>10</v>
      </c>
      <c r="E129">
        <v>110010817102</v>
      </c>
      <c r="F129" t="s">
        <v>40</v>
      </c>
      <c r="G129">
        <v>152</v>
      </c>
      <c r="I129">
        <v>152</v>
      </c>
      <c r="J129">
        <v>152</v>
      </c>
      <c r="K129">
        <v>152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s="40">
        <v>45704</v>
      </c>
      <c r="B130" t="s">
        <v>20</v>
      </c>
      <c r="C130" t="s">
        <v>17</v>
      </c>
      <c r="D130">
        <v>10</v>
      </c>
      <c r="E130">
        <v>110010817102</v>
      </c>
      <c r="F130" t="s">
        <v>40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s="40">
        <v>45704</v>
      </c>
      <c r="B131" t="s">
        <v>21</v>
      </c>
      <c r="C131" t="s">
        <v>17</v>
      </c>
      <c r="D131">
        <v>10</v>
      </c>
      <c r="E131">
        <v>110010817102</v>
      </c>
      <c r="F131" t="s">
        <v>40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s="40">
        <v>45704</v>
      </c>
      <c r="B132" t="s">
        <v>22</v>
      </c>
      <c r="C132" t="s">
        <v>17</v>
      </c>
      <c r="D132">
        <v>10</v>
      </c>
      <c r="E132">
        <v>110010817102</v>
      </c>
      <c r="F132" t="s">
        <v>40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s="40">
        <v>45704</v>
      </c>
      <c r="B133" t="s">
        <v>23</v>
      </c>
      <c r="C133" t="s">
        <v>17</v>
      </c>
      <c r="D133">
        <v>10</v>
      </c>
      <c r="E133">
        <v>110010817102</v>
      </c>
      <c r="F133" t="s">
        <v>40</v>
      </c>
      <c r="G133">
        <v>7</v>
      </c>
      <c r="I133">
        <v>7</v>
      </c>
      <c r="J133">
        <v>7</v>
      </c>
      <c r="K133">
        <v>7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s="40">
        <v>45704</v>
      </c>
      <c r="B134" t="s">
        <v>24</v>
      </c>
      <c r="C134" t="s">
        <v>17</v>
      </c>
      <c r="D134">
        <v>10</v>
      </c>
      <c r="E134">
        <v>110010817102</v>
      </c>
      <c r="F134" t="s">
        <v>40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s="40">
        <v>45704</v>
      </c>
      <c r="B135" t="s">
        <v>25</v>
      </c>
      <c r="C135" t="s">
        <v>17</v>
      </c>
      <c r="D135">
        <v>10</v>
      </c>
      <c r="E135">
        <v>110010817102</v>
      </c>
      <c r="F135" t="s">
        <v>40</v>
      </c>
      <c r="G135">
        <v>13</v>
      </c>
      <c r="I135">
        <v>13</v>
      </c>
      <c r="J135">
        <v>13</v>
      </c>
      <c r="K135">
        <v>13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s="40">
        <v>45704</v>
      </c>
      <c r="B136" t="s">
        <v>26</v>
      </c>
      <c r="C136" t="s">
        <v>17</v>
      </c>
      <c r="D136">
        <v>10</v>
      </c>
      <c r="E136">
        <v>110010817102</v>
      </c>
      <c r="F136" t="s">
        <v>40</v>
      </c>
      <c r="I136">
        <v>6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s="40">
        <v>45704</v>
      </c>
      <c r="B137" t="s">
        <v>16</v>
      </c>
      <c r="C137" t="s">
        <v>17</v>
      </c>
      <c r="D137">
        <v>5</v>
      </c>
      <c r="E137">
        <v>110010817103</v>
      </c>
      <c r="F137" t="s">
        <v>41</v>
      </c>
      <c r="G137">
        <v>101</v>
      </c>
      <c r="I137">
        <v>101</v>
      </c>
      <c r="J137">
        <v>100</v>
      </c>
      <c r="K137">
        <v>100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 x14ac:dyDescent="0.25">
      <c r="A138" s="40">
        <v>45704</v>
      </c>
      <c r="B138" t="s">
        <v>19</v>
      </c>
      <c r="C138" t="s">
        <v>17</v>
      </c>
      <c r="D138">
        <v>5</v>
      </c>
      <c r="E138">
        <v>110010817103</v>
      </c>
      <c r="F138" t="s">
        <v>41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s="40">
        <v>45704</v>
      </c>
      <c r="B139" t="s">
        <v>20</v>
      </c>
      <c r="C139" t="s">
        <v>17</v>
      </c>
      <c r="D139">
        <v>5</v>
      </c>
      <c r="E139">
        <v>110010817103</v>
      </c>
      <c r="F139" t="s">
        <v>41</v>
      </c>
      <c r="G139">
        <v>20</v>
      </c>
      <c r="I139">
        <v>20</v>
      </c>
      <c r="J139">
        <v>20</v>
      </c>
      <c r="K139">
        <v>20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25">
      <c r="A140" s="40">
        <v>45704</v>
      </c>
      <c r="B140" t="s">
        <v>21</v>
      </c>
      <c r="C140" t="s">
        <v>17</v>
      </c>
      <c r="D140">
        <v>5</v>
      </c>
      <c r="E140">
        <v>110010817103</v>
      </c>
      <c r="F140" t="s">
        <v>41</v>
      </c>
      <c r="G140">
        <v>3</v>
      </c>
      <c r="I140">
        <v>3</v>
      </c>
      <c r="J140">
        <v>3</v>
      </c>
      <c r="K140">
        <v>3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s="40">
        <v>45704</v>
      </c>
      <c r="B141" t="s">
        <v>22</v>
      </c>
      <c r="C141" t="s">
        <v>17</v>
      </c>
      <c r="D141">
        <v>5</v>
      </c>
      <c r="E141">
        <v>110010817103</v>
      </c>
      <c r="F141" t="s">
        <v>41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s="40">
        <v>45704</v>
      </c>
      <c r="B142" t="s">
        <v>23</v>
      </c>
      <c r="C142" t="s">
        <v>17</v>
      </c>
      <c r="D142">
        <v>5</v>
      </c>
      <c r="E142">
        <v>110010817103</v>
      </c>
      <c r="F142" t="s">
        <v>41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s="40">
        <v>45704</v>
      </c>
      <c r="B143" t="s">
        <v>24</v>
      </c>
      <c r="C143" t="s">
        <v>17</v>
      </c>
      <c r="D143">
        <v>5</v>
      </c>
      <c r="E143">
        <v>110010817103</v>
      </c>
      <c r="F143" t="s">
        <v>41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s="40">
        <v>45704</v>
      </c>
      <c r="B144" t="s">
        <v>25</v>
      </c>
      <c r="C144" t="s">
        <v>17</v>
      </c>
      <c r="D144">
        <v>5</v>
      </c>
      <c r="E144">
        <v>110010817103</v>
      </c>
      <c r="F144" t="s">
        <v>41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s="40">
        <v>45704</v>
      </c>
      <c r="B145" t="s">
        <v>26</v>
      </c>
      <c r="C145" t="s">
        <v>17</v>
      </c>
      <c r="D145">
        <v>5</v>
      </c>
      <c r="E145">
        <v>110010817103</v>
      </c>
      <c r="F145" t="s">
        <v>41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s="40">
        <v>45704</v>
      </c>
      <c r="B146" t="s">
        <v>16</v>
      </c>
      <c r="C146" t="s">
        <v>17</v>
      </c>
      <c r="D146">
        <v>4</v>
      </c>
      <c r="E146">
        <v>110010817151</v>
      </c>
      <c r="F146" t="s">
        <v>42</v>
      </c>
      <c r="G146">
        <v>48</v>
      </c>
      <c r="I146">
        <v>48</v>
      </c>
      <c r="J146">
        <v>47</v>
      </c>
      <c r="K146">
        <v>34</v>
      </c>
      <c r="L146">
        <v>0</v>
      </c>
      <c r="M146">
        <v>0</v>
      </c>
      <c r="N146">
        <v>0</v>
      </c>
      <c r="O146">
        <v>13</v>
      </c>
      <c r="P146">
        <v>0</v>
      </c>
    </row>
    <row r="147" spans="1:16" x14ac:dyDescent="0.25">
      <c r="A147" s="40">
        <v>45704</v>
      </c>
      <c r="B147" t="s">
        <v>19</v>
      </c>
      <c r="C147" t="s">
        <v>17</v>
      </c>
      <c r="D147">
        <v>4</v>
      </c>
      <c r="E147">
        <v>110010817151</v>
      </c>
      <c r="F147" t="s">
        <v>42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s="40">
        <v>45704</v>
      </c>
      <c r="B148" t="s">
        <v>20</v>
      </c>
      <c r="C148" t="s">
        <v>17</v>
      </c>
      <c r="D148">
        <v>4</v>
      </c>
      <c r="E148">
        <v>110010817151</v>
      </c>
      <c r="F148" t="s">
        <v>42</v>
      </c>
      <c r="G148">
        <v>11</v>
      </c>
      <c r="I148">
        <v>11</v>
      </c>
      <c r="J148">
        <v>11</v>
      </c>
      <c r="K148">
        <v>11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s="40">
        <v>45704</v>
      </c>
      <c r="B149" t="s">
        <v>21</v>
      </c>
      <c r="C149" t="s">
        <v>17</v>
      </c>
      <c r="D149">
        <v>4</v>
      </c>
      <c r="E149">
        <v>110010817151</v>
      </c>
      <c r="F149" t="s">
        <v>42</v>
      </c>
      <c r="G149">
        <v>10</v>
      </c>
      <c r="I149">
        <v>10</v>
      </c>
      <c r="J149">
        <v>10</v>
      </c>
      <c r="K149">
        <v>10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s="40">
        <v>45704</v>
      </c>
      <c r="B150" t="s">
        <v>22</v>
      </c>
      <c r="C150" t="s">
        <v>17</v>
      </c>
      <c r="D150">
        <v>4</v>
      </c>
      <c r="E150">
        <v>110010817151</v>
      </c>
      <c r="F150" t="s">
        <v>42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s="40">
        <v>45704</v>
      </c>
      <c r="B151" t="s">
        <v>23</v>
      </c>
      <c r="C151" t="s">
        <v>17</v>
      </c>
      <c r="D151">
        <v>4</v>
      </c>
      <c r="E151">
        <v>110010817151</v>
      </c>
      <c r="F151" t="s">
        <v>42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s="40">
        <v>45704</v>
      </c>
      <c r="B152" t="s">
        <v>24</v>
      </c>
      <c r="C152" t="s">
        <v>17</v>
      </c>
      <c r="D152">
        <v>4</v>
      </c>
      <c r="E152">
        <v>110010817151</v>
      </c>
      <c r="F152" t="s">
        <v>42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s="40">
        <v>45704</v>
      </c>
      <c r="B153" t="s">
        <v>25</v>
      </c>
      <c r="C153" t="s">
        <v>17</v>
      </c>
      <c r="D153">
        <v>4</v>
      </c>
      <c r="E153">
        <v>110010817151</v>
      </c>
      <c r="F153" t="s">
        <v>42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s="40">
        <v>45704</v>
      </c>
      <c r="B154" t="s">
        <v>26</v>
      </c>
      <c r="C154" t="s">
        <v>17</v>
      </c>
      <c r="D154">
        <v>4</v>
      </c>
      <c r="E154">
        <v>110010817151</v>
      </c>
      <c r="F154" t="s">
        <v>42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s="40">
        <v>45704</v>
      </c>
      <c r="B155" t="s">
        <v>16</v>
      </c>
      <c r="C155" t="s">
        <v>17</v>
      </c>
      <c r="D155">
        <v>22</v>
      </c>
      <c r="E155">
        <v>110010817160</v>
      </c>
      <c r="F155" t="s">
        <v>43</v>
      </c>
      <c r="G155">
        <v>99</v>
      </c>
      <c r="I155">
        <v>99</v>
      </c>
      <c r="J155">
        <v>74</v>
      </c>
      <c r="K155">
        <v>74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25">
      <c r="A156" s="40">
        <v>45704</v>
      </c>
      <c r="B156" t="s">
        <v>19</v>
      </c>
      <c r="C156" t="s">
        <v>17</v>
      </c>
      <c r="D156">
        <v>22</v>
      </c>
      <c r="E156">
        <v>110010817160</v>
      </c>
      <c r="F156" t="s">
        <v>43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s="40">
        <v>45704</v>
      </c>
      <c r="B157" t="s">
        <v>20</v>
      </c>
      <c r="C157" t="s">
        <v>17</v>
      </c>
      <c r="D157">
        <v>22</v>
      </c>
      <c r="E157">
        <v>110010817160</v>
      </c>
      <c r="F157" t="s">
        <v>43</v>
      </c>
      <c r="G157">
        <v>11</v>
      </c>
      <c r="I157">
        <v>11</v>
      </c>
      <c r="J157">
        <v>11</v>
      </c>
      <c r="K157">
        <v>11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 x14ac:dyDescent="0.25">
      <c r="A158" s="40">
        <v>45704</v>
      </c>
      <c r="B158" t="s">
        <v>21</v>
      </c>
      <c r="C158" t="s">
        <v>17</v>
      </c>
      <c r="D158">
        <v>22</v>
      </c>
      <c r="E158">
        <v>110010817160</v>
      </c>
      <c r="F158" t="s">
        <v>43</v>
      </c>
      <c r="G158">
        <v>1</v>
      </c>
      <c r="I158">
        <v>1</v>
      </c>
      <c r="J158">
        <v>1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s="40">
        <v>45704</v>
      </c>
      <c r="B159" t="s">
        <v>22</v>
      </c>
      <c r="C159" t="s">
        <v>17</v>
      </c>
      <c r="D159">
        <v>22</v>
      </c>
      <c r="E159">
        <v>110010817160</v>
      </c>
      <c r="F159" t="s">
        <v>43</v>
      </c>
      <c r="G159">
        <v>6</v>
      </c>
      <c r="I159">
        <v>6</v>
      </c>
      <c r="J159">
        <v>6</v>
      </c>
      <c r="K159">
        <v>6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s="40">
        <v>45704</v>
      </c>
      <c r="B160" t="s">
        <v>23</v>
      </c>
      <c r="C160" t="s">
        <v>17</v>
      </c>
      <c r="D160">
        <v>22</v>
      </c>
      <c r="E160">
        <v>110010817160</v>
      </c>
      <c r="F160" t="s">
        <v>43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s="40">
        <v>45704</v>
      </c>
      <c r="B161" t="s">
        <v>24</v>
      </c>
      <c r="C161" t="s">
        <v>17</v>
      </c>
      <c r="D161">
        <v>22</v>
      </c>
      <c r="E161">
        <v>110010817160</v>
      </c>
      <c r="F161" t="s">
        <v>43</v>
      </c>
      <c r="G161">
        <v>10</v>
      </c>
      <c r="I161">
        <v>10</v>
      </c>
      <c r="J161">
        <v>10</v>
      </c>
      <c r="K161">
        <v>10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25">
      <c r="A162" s="40">
        <v>45704</v>
      </c>
      <c r="B162" t="s">
        <v>25</v>
      </c>
      <c r="C162" t="s">
        <v>17</v>
      </c>
      <c r="D162">
        <v>22</v>
      </c>
      <c r="E162">
        <v>110010817160</v>
      </c>
      <c r="F162" t="s">
        <v>43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25">
      <c r="A163" s="40">
        <v>45704</v>
      </c>
      <c r="B163" t="s">
        <v>26</v>
      </c>
      <c r="C163" t="s">
        <v>17</v>
      </c>
      <c r="D163">
        <v>22</v>
      </c>
      <c r="E163">
        <v>110010817160</v>
      </c>
      <c r="F163" t="s">
        <v>43</v>
      </c>
      <c r="G163">
        <v>4</v>
      </c>
      <c r="I163">
        <v>4</v>
      </c>
      <c r="J163">
        <v>4</v>
      </c>
      <c r="K163">
        <v>4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s="40">
        <v>45704</v>
      </c>
      <c r="B164" t="s">
        <v>16</v>
      </c>
      <c r="C164" t="s">
        <v>17</v>
      </c>
      <c r="D164">
        <v>53</v>
      </c>
      <c r="E164">
        <v>110010817162</v>
      </c>
      <c r="F164" t="s">
        <v>44</v>
      </c>
      <c r="G164">
        <v>50</v>
      </c>
      <c r="I164">
        <v>50</v>
      </c>
      <c r="J164">
        <v>46</v>
      </c>
      <c r="K164">
        <v>45</v>
      </c>
      <c r="L164">
        <v>0</v>
      </c>
      <c r="M164">
        <v>0</v>
      </c>
      <c r="N164">
        <v>0</v>
      </c>
      <c r="O164">
        <v>1</v>
      </c>
      <c r="P164">
        <v>0</v>
      </c>
    </row>
    <row r="165" spans="1:16" x14ac:dyDescent="0.25">
      <c r="A165" s="40">
        <v>45704</v>
      </c>
      <c r="B165" t="s">
        <v>19</v>
      </c>
      <c r="C165" t="s">
        <v>17</v>
      </c>
      <c r="D165">
        <v>53</v>
      </c>
      <c r="E165">
        <v>110010817162</v>
      </c>
      <c r="F165" t="s">
        <v>44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 x14ac:dyDescent="0.25">
      <c r="A166" s="40">
        <v>45704</v>
      </c>
      <c r="B166" t="s">
        <v>20</v>
      </c>
      <c r="C166" t="s">
        <v>17</v>
      </c>
      <c r="D166">
        <v>53</v>
      </c>
      <c r="E166">
        <v>110010817162</v>
      </c>
      <c r="F166" t="s">
        <v>44</v>
      </c>
      <c r="G166">
        <v>9</v>
      </c>
      <c r="I166">
        <v>9</v>
      </c>
      <c r="J166">
        <v>9</v>
      </c>
      <c r="K166">
        <v>7</v>
      </c>
      <c r="L166">
        <v>0</v>
      </c>
      <c r="M166">
        <v>0</v>
      </c>
      <c r="N166">
        <v>0</v>
      </c>
      <c r="O166">
        <v>2</v>
      </c>
      <c r="P166">
        <v>0</v>
      </c>
    </row>
    <row r="167" spans="1:16" x14ac:dyDescent="0.25">
      <c r="A167" s="40">
        <v>45704</v>
      </c>
      <c r="B167" t="s">
        <v>21</v>
      </c>
      <c r="C167" t="s">
        <v>17</v>
      </c>
      <c r="D167">
        <v>53</v>
      </c>
      <c r="E167">
        <v>110010817162</v>
      </c>
      <c r="F167" t="s">
        <v>44</v>
      </c>
      <c r="G167">
        <v>6</v>
      </c>
      <c r="I167">
        <v>6</v>
      </c>
      <c r="J167">
        <v>6</v>
      </c>
      <c r="K167">
        <v>4</v>
      </c>
      <c r="L167">
        <v>0</v>
      </c>
      <c r="M167">
        <v>0</v>
      </c>
      <c r="N167">
        <v>0</v>
      </c>
      <c r="O167">
        <v>2</v>
      </c>
      <c r="P167">
        <v>0</v>
      </c>
    </row>
    <row r="168" spans="1:16" x14ac:dyDescent="0.25">
      <c r="A168" s="40">
        <v>45704</v>
      </c>
      <c r="B168" t="s">
        <v>22</v>
      </c>
      <c r="C168" t="s">
        <v>17</v>
      </c>
      <c r="D168">
        <v>53</v>
      </c>
      <c r="E168">
        <v>110010817162</v>
      </c>
      <c r="F168" t="s">
        <v>44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s="40">
        <v>45704</v>
      </c>
      <c r="B169" t="s">
        <v>23</v>
      </c>
      <c r="C169" t="s">
        <v>17</v>
      </c>
      <c r="D169">
        <v>53</v>
      </c>
      <c r="E169">
        <v>110010817162</v>
      </c>
      <c r="F169" t="s">
        <v>44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</row>
    <row r="170" spans="1:16" x14ac:dyDescent="0.25">
      <c r="A170" s="40">
        <v>45704</v>
      </c>
      <c r="B170" t="s">
        <v>24</v>
      </c>
      <c r="C170" t="s">
        <v>17</v>
      </c>
      <c r="D170">
        <v>53</v>
      </c>
      <c r="E170">
        <v>110010817162</v>
      </c>
      <c r="F170" t="s">
        <v>44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s="40">
        <v>45704</v>
      </c>
      <c r="B171" t="s">
        <v>25</v>
      </c>
      <c r="C171" t="s">
        <v>17</v>
      </c>
      <c r="D171">
        <v>53</v>
      </c>
      <c r="E171">
        <v>110010817162</v>
      </c>
      <c r="F171" t="s">
        <v>44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s="40">
        <v>45704</v>
      </c>
      <c r="B172" t="s">
        <v>26</v>
      </c>
      <c r="C172" t="s">
        <v>17</v>
      </c>
      <c r="D172">
        <v>53</v>
      </c>
      <c r="E172">
        <v>110010817162</v>
      </c>
      <c r="F172" t="s">
        <v>44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s="40">
        <v>45704</v>
      </c>
      <c r="B173" t="s">
        <v>16</v>
      </c>
      <c r="C173" t="s">
        <v>17</v>
      </c>
      <c r="D173">
        <v>57</v>
      </c>
      <c r="E173">
        <v>110010822201</v>
      </c>
      <c r="F173" t="s">
        <v>45</v>
      </c>
      <c r="G173">
        <v>32</v>
      </c>
      <c r="I173">
        <v>24</v>
      </c>
      <c r="J173">
        <v>34</v>
      </c>
      <c r="K173">
        <v>27</v>
      </c>
      <c r="L173">
        <v>0</v>
      </c>
      <c r="M173">
        <v>0</v>
      </c>
      <c r="N173">
        <v>0</v>
      </c>
      <c r="O173">
        <v>7</v>
      </c>
      <c r="P173">
        <v>0</v>
      </c>
    </row>
    <row r="174" spans="1:16" x14ac:dyDescent="0.25">
      <c r="A174" s="40">
        <v>45704</v>
      </c>
      <c r="B174" t="s">
        <v>19</v>
      </c>
      <c r="C174" t="s">
        <v>17</v>
      </c>
      <c r="D174">
        <v>57</v>
      </c>
      <c r="E174">
        <v>110010822201</v>
      </c>
      <c r="F174" t="s">
        <v>45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s="40">
        <v>45704</v>
      </c>
      <c r="B175" t="s">
        <v>20</v>
      </c>
      <c r="C175" t="s">
        <v>17</v>
      </c>
      <c r="D175">
        <v>57</v>
      </c>
      <c r="E175">
        <v>110010822201</v>
      </c>
      <c r="F175" t="s">
        <v>45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s="40">
        <v>45704</v>
      </c>
      <c r="B176" t="s">
        <v>21</v>
      </c>
      <c r="C176" t="s">
        <v>17</v>
      </c>
      <c r="D176">
        <v>57</v>
      </c>
      <c r="E176">
        <v>110010822201</v>
      </c>
      <c r="F176" t="s">
        <v>45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s="40">
        <v>45704</v>
      </c>
      <c r="B177" t="s">
        <v>22</v>
      </c>
      <c r="C177" t="s">
        <v>17</v>
      </c>
      <c r="D177">
        <v>57</v>
      </c>
      <c r="E177">
        <v>110010822201</v>
      </c>
      <c r="F177" t="s">
        <v>45</v>
      </c>
      <c r="G177">
        <v>9</v>
      </c>
      <c r="I177">
        <v>9</v>
      </c>
      <c r="J177">
        <v>9</v>
      </c>
      <c r="K177">
        <v>9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 x14ac:dyDescent="0.25">
      <c r="A178" s="40">
        <v>45704</v>
      </c>
      <c r="B178" t="s">
        <v>23</v>
      </c>
      <c r="C178" t="s">
        <v>17</v>
      </c>
      <c r="D178">
        <v>57</v>
      </c>
      <c r="E178">
        <v>110010822201</v>
      </c>
      <c r="F178" t="s">
        <v>45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s="40">
        <v>45704</v>
      </c>
      <c r="B179" t="s">
        <v>24</v>
      </c>
      <c r="C179" t="s">
        <v>17</v>
      </c>
      <c r="D179">
        <v>57</v>
      </c>
      <c r="E179">
        <v>110010822201</v>
      </c>
      <c r="F179" t="s">
        <v>45</v>
      </c>
      <c r="G179">
        <v>14</v>
      </c>
      <c r="I179">
        <v>14</v>
      </c>
      <c r="J179">
        <v>14</v>
      </c>
      <c r="K179">
        <v>7</v>
      </c>
      <c r="L179">
        <v>0</v>
      </c>
      <c r="M179">
        <v>0</v>
      </c>
      <c r="N179">
        <v>0</v>
      </c>
      <c r="O179">
        <v>7</v>
      </c>
      <c r="P179">
        <v>0</v>
      </c>
    </row>
    <row r="180" spans="1:16" x14ac:dyDescent="0.25">
      <c r="A180" s="40">
        <v>45704</v>
      </c>
      <c r="B180" t="s">
        <v>25</v>
      </c>
      <c r="C180" t="s">
        <v>17</v>
      </c>
      <c r="D180">
        <v>57</v>
      </c>
      <c r="E180">
        <v>110010822201</v>
      </c>
      <c r="F180" t="s">
        <v>45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s="40">
        <v>45704</v>
      </c>
      <c r="B181" t="s">
        <v>26</v>
      </c>
      <c r="C181" t="s">
        <v>17</v>
      </c>
      <c r="D181">
        <v>57</v>
      </c>
      <c r="E181">
        <v>110010822201</v>
      </c>
      <c r="F181" t="s">
        <v>45</v>
      </c>
      <c r="G181">
        <v>22</v>
      </c>
      <c r="I181">
        <v>22</v>
      </c>
      <c r="J181">
        <v>22</v>
      </c>
      <c r="K181">
        <v>22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s="40">
        <v>45704</v>
      </c>
      <c r="B182" t="s">
        <v>16</v>
      </c>
      <c r="C182" t="s">
        <v>17</v>
      </c>
      <c r="D182">
        <v>24</v>
      </c>
      <c r="E182">
        <v>110010822203</v>
      </c>
      <c r="F182" t="s">
        <v>46</v>
      </c>
      <c r="G182">
        <v>52</v>
      </c>
      <c r="I182">
        <v>52</v>
      </c>
      <c r="J182">
        <v>56</v>
      </c>
      <c r="K182">
        <v>45</v>
      </c>
      <c r="L182">
        <v>0</v>
      </c>
      <c r="M182">
        <v>0</v>
      </c>
      <c r="N182">
        <v>0</v>
      </c>
      <c r="O182">
        <v>11</v>
      </c>
      <c r="P182">
        <v>0</v>
      </c>
    </row>
    <row r="183" spans="1:16" x14ac:dyDescent="0.25">
      <c r="A183" s="40">
        <v>45704</v>
      </c>
      <c r="B183" t="s">
        <v>19</v>
      </c>
      <c r="C183" t="s">
        <v>17</v>
      </c>
      <c r="D183">
        <v>24</v>
      </c>
      <c r="E183">
        <v>110010822203</v>
      </c>
      <c r="F183" t="s">
        <v>46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s="40">
        <v>45704</v>
      </c>
      <c r="B184" t="s">
        <v>20</v>
      </c>
      <c r="C184" t="s">
        <v>17</v>
      </c>
      <c r="D184">
        <v>24</v>
      </c>
      <c r="E184">
        <v>110010822203</v>
      </c>
      <c r="F184" t="s">
        <v>46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s="40">
        <v>45704</v>
      </c>
      <c r="B185" t="s">
        <v>21</v>
      </c>
      <c r="C185" t="s">
        <v>17</v>
      </c>
      <c r="D185">
        <v>24</v>
      </c>
      <c r="E185">
        <v>110010822203</v>
      </c>
      <c r="F185" t="s">
        <v>46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s="40">
        <v>45704</v>
      </c>
      <c r="B186" t="s">
        <v>22</v>
      </c>
      <c r="C186" t="s">
        <v>17</v>
      </c>
      <c r="D186">
        <v>24</v>
      </c>
      <c r="E186">
        <v>110010822203</v>
      </c>
      <c r="F186" t="s">
        <v>46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s="40">
        <v>45704</v>
      </c>
      <c r="B187" t="s">
        <v>23</v>
      </c>
      <c r="C187" t="s">
        <v>17</v>
      </c>
      <c r="D187">
        <v>24</v>
      </c>
      <c r="E187">
        <v>110010822203</v>
      </c>
      <c r="F187" t="s">
        <v>46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 x14ac:dyDescent="0.25">
      <c r="A188" s="40">
        <v>45704</v>
      </c>
      <c r="B188" t="s">
        <v>24</v>
      </c>
      <c r="C188" t="s">
        <v>17</v>
      </c>
      <c r="D188">
        <v>24</v>
      </c>
      <c r="E188">
        <v>110010822203</v>
      </c>
      <c r="F188" t="s">
        <v>46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s="40">
        <v>45704</v>
      </c>
      <c r="B189" t="s">
        <v>25</v>
      </c>
      <c r="C189" t="s">
        <v>17</v>
      </c>
      <c r="D189">
        <v>24</v>
      </c>
      <c r="E189">
        <v>110010822203</v>
      </c>
      <c r="F189" t="s">
        <v>46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5">
      <c r="A190" s="40">
        <v>45704</v>
      </c>
      <c r="B190" t="s">
        <v>26</v>
      </c>
      <c r="C190" t="s">
        <v>17</v>
      </c>
      <c r="D190">
        <v>24</v>
      </c>
      <c r="E190">
        <v>110010822203</v>
      </c>
      <c r="F190" t="s">
        <v>46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s="40">
        <v>45704</v>
      </c>
      <c r="B191" t="s">
        <v>16</v>
      </c>
      <c r="C191" t="s">
        <v>17</v>
      </c>
      <c r="D191">
        <v>37</v>
      </c>
      <c r="E191">
        <v>110010825801</v>
      </c>
      <c r="F191" t="s">
        <v>47</v>
      </c>
      <c r="G191">
        <v>8</v>
      </c>
      <c r="I191">
        <v>8</v>
      </c>
      <c r="J191">
        <v>8</v>
      </c>
      <c r="K191">
        <v>4</v>
      </c>
      <c r="L191">
        <v>0</v>
      </c>
      <c r="M191">
        <v>0</v>
      </c>
      <c r="N191">
        <v>0</v>
      </c>
      <c r="O191">
        <v>4</v>
      </c>
      <c r="P191">
        <v>0</v>
      </c>
    </row>
    <row r="192" spans="1:16" x14ac:dyDescent="0.25">
      <c r="A192" s="40">
        <v>45704</v>
      </c>
      <c r="B192" t="s">
        <v>19</v>
      </c>
      <c r="C192" t="s">
        <v>17</v>
      </c>
      <c r="D192">
        <v>37</v>
      </c>
      <c r="E192">
        <v>110010825801</v>
      </c>
      <c r="F192" t="s">
        <v>47</v>
      </c>
      <c r="G192">
        <v>42</v>
      </c>
      <c r="I192">
        <v>42</v>
      </c>
      <c r="J192">
        <v>42</v>
      </c>
      <c r="K192">
        <v>23</v>
      </c>
      <c r="L192">
        <v>3</v>
      </c>
      <c r="M192">
        <v>0</v>
      </c>
      <c r="N192">
        <v>10</v>
      </c>
      <c r="O192">
        <v>19</v>
      </c>
      <c r="P192">
        <v>0</v>
      </c>
    </row>
    <row r="193" spans="1:16" x14ac:dyDescent="0.25">
      <c r="A193" s="40">
        <v>45704</v>
      </c>
      <c r="B193" t="s">
        <v>20</v>
      </c>
      <c r="C193" t="s">
        <v>17</v>
      </c>
      <c r="D193">
        <v>37</v>
      </c>
      <c r="E193">
        <v>110010825801</v>
      </c>
      <c r="F193" t="s">
        <v>47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s="40">
        <v>45704</v>
      </c>
      <c r="B194" t="s">
        <v>21</v>
      </c>
      <c r="C194" t="s">
        <v>17</v>
      </c>
      <c r="D194">
        <v>37</v>
      </c>
      <c r="E194">
        <v>110010825801</v>
      </c>
      <c r="F194" t="s">
        <v>47</v>
      </c>
      <c r="G194">
        <v>4</v>
      </c>
      <c r="I194">
        <v>4</v>
      </c>
      <c r="J194">
        <v>4</v>
      </c>
      <c r="K194">
        <v>0</v>
      </c>
      <c r="L194">
        <v>0</v>
      </c>
      <c r="M194">
        <v>0</v>
      </c>
      <c r="N194">
        <v>0</v>
      </c>
      <c r="O194">
        <v>4</v>
      </c>
      <c r="P194">
        <v>0</v>
      </c>
    </row>
    <row r="195" spans="1:16" x14ac:dyDescent="0.25">
      <c r="A195" s="40">
        <v>45704</v>
      </c>
      <c r="B195" t="s">
        <v>22</v>
      </c>
      <c r="C195" t="s">
        <v>17</v>
      </c>
      <c r="D195">
        <v>37</v>
      </c>
      <c r="E195">
        <v>110010825801</v>
      </c>
      <c r="F195" t="s">
        <v>47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 x14ac:dyDescent="0.25">
      <c r="A196" s="40">
        <v>45704</v>
      </c>
      <c r="B196" t="s">
        <v>23</v>
      </c>
      <c r="C196" t="s">
        <v>17</v>
      </c>
      <c r="D196">
        <v>37</v>
      </c>
      <c r="E196">
        <v>110010825801</v>
      </c>
      <c r="F196" t="s">
        <v>47</v>
      </c>
      <c r="G196">
        <v>6</v>
      </c>
      <c r="I196">
        <v>6</v>
      </c>
      <c r="J196">
        <v>6</v>
      </c>
      <c r="K196">
        <v>3</v>
      </c>
      <c r="L196">
        <v>1</v>
      </c>
      <c r="M196">
        <v>0</v>
      </c>
      <c r="N196">
        <v>2</v>
      </c>
      <c r="O196">
        <v>3</v>
      </c>
      <c r="P196">
        <v>0</v>
      </c>
    </row>
    <row r="197" spans="1:16" x14ac:dyDescent="0.25">
      <c r="A197" s="40">
        <v>45704</v>
      </c>
      <c r="B197" t="s">
        <v>24</v>
      </c>
      <c r="C197" t="s">
        <v>17</v>
      </c>
      <c r="D197">
        <v>37</v>
      </c>
      <c r="E197">
        <v>110010825801</v>
      </c>
      <c r="F197" t="s">
        <v>47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</row>
    <row r="198" spans="1:16" x14ac:dyDescent="0.25">
      <c r="A198" s="40">
        <v>45704</v>
      </c>
      <c r="B198" t="s">
        <v>25</v>
      </c>
      <c r="C198" t="s">
        <v>17</v>
      </c>
      <c r="D198">
        <v>37</v>
      </c>
      <c r="E198">
        <v>110010825801</v>
      </c>
      <c r="F198" t="s">
        <v>47</v>
      </c>
      <c r="G198">
        <v>10</v>
      </c>
      <c r="I198">
        <v>10</v>
      </c>
      <c r="J198">
        <v>10</v>
      </c>
      <c r="K198">
        <v>5</v>
      </c>
      <c r="L198">
        <v>1</v>
      </c>
      <c r="M198">
        <v>0</v>
      </c>
      <c r="N198">
        <v>4</v>
      </c>
      <c r="O198">
        <v>5</v>
      </c>
      <c r="P198">
        <v>0</v>
      </c>
    </row>
    <row r="199" spans="1:16" x14ac:dyDescent="0.25">
      <c r="A199" s="40">
        <v>45704</v>
      </c>
      <c r="B199" t="s">
        <v>26</v>
      </c>
      <c r="C199" t="s">
        <v>17</v>
      </c>
      <c r="D199">
        <v>37</v>
      </c>
      <c r="E199">
        <v>110010825801</v>
      </c>
      <c r="F199" t="s">
        <v>47</v>
      </c>
      <c r="I199">
        <v>12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s="40">
        <v>45704</v>
      </c>
      <c r="B200" t="s">
        <v>16</v>
      </c>
      <c r="C200" t="s">
        <v>17</v>
      </c>
      <c r="D200">
        <v>44</v>
      </c>
      <c r="E200">
        <v>110010867901</v>
      </c>
      <c r="F200" t="s">
        <v>48</v>
      </c>
      <c r="G200">
        <v>152</v>
      </c>
      <c r="I200">
        <v>152</v>
      </c>
      <c r="J200">
        <v>152</v>
      </c>
      <c r="K200">
        <v>148</v>
      </c>
      <c r="L200">
        <v>0</v>
      </c>
      <c r="M200">
        <v>0</v>
      </c>
      <c r="N200">
        <v>0</v>
      </c>
      <c r="O200">
        <v>4</v>
      </c>
      <c r="P200">
        <v>0</v>
      </c>
    </row>
    <row r="201" spans="1:16" x14ac:dyDescent="0.25">
      <c r="A201" s="40">
        <v>45704</v>
      </c>
      <c r="B201" t="s">
        <v>19</v>
      </c>
      <c r="C201" t="s">
        <v>17</v>
      </c>
      <c r="D201">
        <v>44</v>
      </c>
      <c r="E201">
        <v>110010867901</v>
      </c>
      <c r="F201" t="s">
        <v>48</v>
      </c>
      <c r="G201">
        <v>19</v>
      </c>
      <c r="I201">
        <v>19</v>
      </c>
      <c r="J201">
        <v>19</v>
      </c>
      <c r="K201">
        <v>19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s="40">
        <v>45704</v>
      </c>
      <c r="B202" t="s">
        <v>20</v>
      </c>
      <c r="C202" t="s">
        <v>17</v>
      </c>
      <c r="D202">
        <v>44</v>
      </c>
      <c r="E202">
        <v>110010867901</v>
      </c>
      <c r="F202" t="s">
        <v>48</v>
      </c>
      <c r="G202">
        <v>19</v>
      </c>
      <c r="I202">
        <v>19</v>
      </c>
      <c r="J202">
        <v>19</v>
      </c>
      <c r="K202">
        <v>19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 x14ac:dyDescent="0.25">
      <c r="A203" s="40">
        <v>45704</v>
      </c>
      <c r="B203" t="s">
        <v>21</v>
      </c>
      <c r="C203" t="s">
        <v>17</v>
      </c>
      <c r="D203">
        <v>44</v>
      </c>
      <c r="E203">
        <v>110010867901</v>
      </c>
      <c r="F203" t="s">
        <v>48</v>
      </c>
      <c r="G203">
        <v>16</v>
      </c>
      <c r="I203">
        <v>16</v>
      </c>
      <c r="J203">
        <v>16</v>
      </c>
      <c r="K203">
        <v>9</v>
      </c>
      <c r="L203">
        <v>0</v>
      </c>
      <c r="M203">
        <v>0</v>
      </c>
      <c r="N203">
        <v>0</v>
      </c>
      <c r="O203">
        <v>7</v>
      </c>
      <c r="P203">
        <v>0</v>
      </c>
    </row>
    <row r="204" spans="1:16" x14ac:dyDescent="0.25">
      <c r="A204" s="40">
        <v>45704</v>
      </c>
      <c r="B204" t="s">
        <v>22</v>
      </c>
      <c r="C204" t="s">
        <v>17</v>
      </c>
      <c r="D204">
        <v>44</v>
      </c>
      <c r="E204">
        <v>110010867901</v>
      </c>
      <c r="F204" t="s">
        <v>48</v>
      </c>
      <c r="G204">
        <v>12</v>
      </c>
      <c r="I204">
        <v>12</v>
      </c>
      <c r="J204">
        <v>12</v>
      </c>
      <c r="K204">
        <v>10</v>
      </c>
      <c r="L204">
        <v>0</v>
      </c>
      <c r="M204">
        <v>0</v>
      </c>
      <c r="N204">
        <v>0</v>
      </c>
      <c r="O204">
        <v>2</v>
      </c>
      <c r="P204">
        <v>0</v>
      </c>
    </row>
    <row r="205" spans="1:16" x14ac:dyDescent="0.25">
      <c r="A205" s="40">
        <v>45704</v>
      </c>
      <c r="B205" t="s">
        <v>23</v>
      </c>
      <c r="C205" t="s">
        <v>17</v>
      </c>
      <c r="D205">
        <v>44</v>
      </c>
      <c r="E205">
        <v>110010867901</v>
      </c>
      <c r="F205" t="s">
        <v>48</v>
      </c>
      <c r="G205">
        <v>2</v>
      </c>
      <c r="I205">
        <v>2</v>
      </c>
      <c r="J205">
        <v>2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0</v>
      </c>
    </row>
    <row r="206" spans="1:16" x14ac:dyDescent="0.25">
      <c r="A206" s="40">
        <v>45704</v>
      </c>
      <c r="B206" t="s">
        <v>24</v>
      </c>
      <c r="C206" t="s">
        <v>17</v>
      </c>
      <c r="D206">
        <v>44</v>
      </c>
      <c r="E206">
        <v>110010867901</v>
      </c>
      <c r="F206" t="s">
        <v>48</v>
      </c>
      <c r="G206">
        <v>8</v>
      </c>
      <c r="I206">
        <v>8</v>
      </c>
      <c r="J206">
        <v>8</v>
      </c>
      <c r="K206">
        <v>8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 x14ac:dyDescent="0.25">
      <c r="A207" s="40">
        <v>45704</v>
      </c>
      <c r="B207" t="s">
        <v>25</v>
      </c>
      <c r="C207" t="s">
        <v>17</v>
      </c>
      <c r="D207">
        <v>44</v>
      </c>
      <c r="E207">
        <v>110010867901</v>
      </c>
      <c r="F207" t="s">
        <v>48</v>
      </c>
      <c r="G207">
        <v>6</v>
      </c>
      <c r="I207">
        <v>6</v>
      </c>
      <c r="J207">
        <v>6</v>
      </c>
      <c r="K207">
        <v>2</v>
      </c>
      <c r="L207">
        <v>0</v>
      </c>
      <c r="M207">
        <v>0</v>
      </c>
      <c r="N207">
        <v>0</v>
      </c>
      <c r="O207">
        <v>4</v>
      </c>
      <c r="P207">
        <v>0</v>
      </c>
    </row>
    <row r="208" spans="1:16" x14ac:dyDescent="0.25">
      <c r="A208" s="40">
        <v>45704</v>
      </c>
      <c r="B208" t="s">
        <v>26</v>
      </c>
      <c r="C208" t="s">
        <v>17</v>
      </c>
      <c r="D208">
        <v>44</v>
      </c>
      <c r="E208">
        <v>110010867901</v>
      </c>
      <c r="F208" t="s">
        <v>48</v>
      </c>
      <c r="G208">
        <v>6</v>
      </c>
      <c r="I208">
        <v>6</v>
      </c>
      <c r="J208">
        <v>6</v>
      </c>
      <c r="K208">
        <v>6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s="40">
        <v>45704</v>
      </c>
      <c r="B209" t="s">
        <v>16</v>
      </c>
      <c r="C209" t="s">
        <v>17</v>
      </c>
      <c r="D209">
        <v>17</v>
      </c>
      <c r="E209">
        <v>110010895201</v>
      </c>
      <c r="F209" t="s">
        <v>49</v>
      </c>
      <c r="G209">
        <v>143</v>
      </c>
      <c r="I209">
        <v>143</v>
      </c>
      <c r="J209">
        <v>143</v>
      </c>
      <c r="K209">
        <v>142</v>
      </c>
      <c r="L209">
        <v>0</v>
      </c>
      <c r="M209">
        <v>0</v>
      </c>
      <c r="N209">
        <v>0</v>
      </c>
      <c r="O209">
        <v>1</v>
      </c>
      <c r="P209">
        <v>0</v>
      </c>
    </row>
    <row r="210" spans="1:16" x14ac:dyDescent="0.25">
      <c r="A210" s="40">
        <v>45704</v>
      </c>
      <c r="B210" t="s">
        <v>19</v>
      </c>
      <c r="C210" t="s">
        <v>17</v>
      </c>
      <c r="D210">
        <v>17</v>
      </c>
      <c r="E210">
        <v>110010895201</v>
      </c>
      <c r="F210" t="s">
        <v>49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s="40">
        <v>45704</v>
      </c>
      <c r="B211" t="s">
        <v>20</v>
      </c>
      <c r="C211" t="s">
        <v>17</v>
      </c>
      <c r="D211">
        <v>17</v>
      </c>
      <c r="E211">
        <v>110010895201</v>
      </c>
      <c r="F211" t="s">
        <v>49</v>
      </c>
      <c r="G211">
        <v>24</v>
      </c>
      <c r="I211">
        <v>24</v>
      </c>
      <c r="J211">
        <v>24</v>
      </c>
      <c r="K211">
        <v>21</v>
      </c>
      <c r="L211">
        <v>0</v>
      </c>
      <c r="M211">
        <v>0</v>
      </c>
      <c r="N211">
        <v>0</v>
      </c>
      <c r="O211">
        <v>3</v>
      </c>
      <c r="P211">
        <v>0</v>
      </c>
    </row>
    <row r="212" spans="1:16" x14ac:dyDescent="0.25">
      <c r="A212" s="40">
        <v>45704</v>
      </c>
      <c r="B212" t="s">
        <v>21</v>
      </c>
      <c r="C212" t="s">
        <v>17</v>
      </c>
      <c r="D212">
        <v>17</v>
      </c>
      <c r="E212">
        <v>110010895201</v>
      </c>
      <c r="F212" t="s">
        <v>49</v>
      </c>
      <c r="G212">
        <v>1</v>
      </c>
      <c r="I212">
        <v>1</v>
      </c>
      <c r="J212">
        <v>1</v>
      </c>
      <c r="K212">
        <v>1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s="40">
        <v>45704</v>
      </c>
      <c r="B213" t="s">
        <v>22</v>
      </c>
      <c r="C213" t="s">
        <v>17</v>
      </c>
      <c r="D213">
        <v>17</v>
      </c>
      <c r="E213">
        <v>110010895201</v>
      </c>
      <c r="F213" t="s">
        <v>49</v>
      </c>
      <c r="G213">
        <v>6</v>
      </c>
      <c r="I213">
        <v>6</v>
      </c>
      <c r="J213">
        <v>6</v>
      </c>
      <c r="K213">
        <v>6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s="40">
        <v>45704</v>
      </c>
      <c r="B214" t="s">
        <v>23</v>
      </c>
      <c r="C214" t="s">
        <v>17</v>
      </c>
      <c r="D214">
        <v>17</v>
      </c>
      <c r="E214">
        <v>110010895201</v>
      </c>
      <c r="F214" t="s">
        <v>49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s="40">
        <v>45704</v>
      </c>
      <c r="B215" t="s">
        <v>24</v>
      </c>
      <c r="C215" t="s">
        <v>17</v>
      </c>
      <c r="D215">
        <v>17</v>
      </c>
      <c r="E215">
        <v>110010895201</v>
      </c>
      <c r="F215" t="s">
        <v>49</v>
      </c>
      <c r="G215">
        <v>11</v>
      </c>
      <c r="I215">
        <v>11</v>
      </c>
      <c r="J215">
        <v>11</v>
      </c>
      <c r="K215">
        <v>11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s="40">
        <v>45704</v>
      </c>
      <c r="B216" t="s">
        <v>25</v>
      </c>
      <c r="C216" t="s">
        <v>17</v>
      </c>
      <c r="D216">
        <v>17</v>
      </c>
      <c r="E216">
        <v>110010895201</v>
      </c>
      <c r="F216" t="s">
        <v>49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s="40">
        <v>45704</v>
      </c>
      <c r="B217" t="s">
        <v>26</v>
      </c>
      <c r="C217" t="s">
        <v>17</v>
      </c>
      <c r="D217">
        <v>17</v>
      </c>
      <c r="E217">
        <v>110010895201</v>
      </c>
      <c r="F217" t="s">
        <v>49</v>
      </c>
      <c r="G217">
        <v>6</v>
      </c>
      <c r="I217">
        <v>6</v>
      </c>
      <c r="J217">
        <v>6</v>
      </c>
      <c r="K217">
        <v>6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s="40">
        <v>45704</v>
      </c>
      <c r="B218" t="s">
        <v>16</v>
      </c>
      <c r="C218" t="s">
        <v>17</v>
      </c>
      <c r="D218">
        <v>45</v>
      </c>
      <c r="E218">
        <v>110010905601</v>
      </c>
      <c r="F218" t="s">
        <v>50</v>
      </c>
      <c r="G218">
        <v>77</v>
      </c>
      <c r="I218">
        <v>73</v>
      </c>
      <c r="J218">
        <v>73</v>
      </c>
      <c r="K218">
        <v>73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5">
      <c r="A219" s="40">
        <v>45704</v>
      </c>
      <c r="B219" t="s">
        <v>19</v>
      </c>
      <c r="C219" t="s">
        <v>17</v>
      </c>
      <c r="D219">
        <v>45</v>
      </c>
      <c r="E219">
        <v>110010905601</v>
      </c>
      <c r="F219" t="s">
        <v>50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s="40">
        <v>45704</v>
      </c>
      <c r="B220" t="s">
        <v>20</v>
      </c>
      <c r="C220" t="s">
        <v>17</v>
      </c>
      <c r="D220">
        <v>45</v>
      </c>
      <c r="E220">
        <v>110010905601</v>
      </c>
      <c r="F220" t="s">
        <v>50</v>
      </c>
      <c r="G220">
        <v>8</v>
      </c>
      <c r="I220">
        <v>8</v>
      </c>
      <c r="J220">
        <v>8</v>
      </c>
      <c r="K220">
        <v>4</v>
      </c>
      <c r="L220">
        <v>0</v>
      </c>
      <c r="M220">
        <v>0</v>
      </c>
      <c r="N220">
        <v>0</v>
      </c>
      <c r="O220">
        <v>4</v>
      </c>
      <c r="P220">
        <v>0</v>
      </c>
    </row>
    <row r="221" spans="1:16" x14ac:dyDescent="0.25">
      <c r="A221" s="40">
        <v>45704</v>
      </c>
      <c r="B221" t="s">
        <v>21</v>
      </c>
      <c r="C221" t="s">
        <v>17</v>
      </c>
      <c r="D221">
        <v>45</v>
      </c>
      <c r="E221">
        <v>110010905601</v>
      </c>
      <c r="F221" t="s">
        <v>50</v>
      </c>
      <c r="G221">
        <v>11</v>
      </c>
      <c r="I221">
        <v>11</v>
      </c>
      <c r="J221">
        <v>11</v>
      </c>
      <c r="K221">
        <v>11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 x14ac:dyDescent="0.25">
      <c r="A222" s="40">
        <v>45704</v>
      </c>
      <c r="B222" t="s">
        <v>22</v>
      </c>
      <c r="C222" t="s">
        <v>17</v>
      </c>
      <c r="D222">
        <v>45</v>
      </c>
      <c r="E222">
        <v>110010905601</v>
      </c>
      <c r="F222" t="s">
        <v>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s="40">
        <v>45704</v>
      </c>
      <c r="B223" t="s">
        <v>23</v>
      </c>
      <c r="C223" t="s">
        <v>17</v>
      </c>
      <c r="D223">
        <v>45</v>
      </c>
      <c r="E223">
        <v>110010905601</v>
      </c>
      <c r="F223" t="s">
        <v>50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s="40">
        <v>45704</v>
      </c>
      <c r="B224" t="s">
        <v>24</v>
      </c>
      <c r="C224" t="s">
        <v>17</v>
      </c>
      <c r="D224">
        <v>45</v>
      </c>
      <c r="E224">
        <v>110010905601</v>
      </c>
      <c r="F224" t="s">
        <v>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 x14ac:dyDescent="0.25">
      <c r="A225" s="40">
        <v>45704</v>
      </c>
      <c r="B225" t="s">
        <v>25</v>
      </c>
      <c r="C225" t="s">
        <v>17</v>
      </c>
      <c r="D225">
        <v>45</v>
      </c>
      <c r="E225">
        <v>110010905601</v>
      </c>
      <c r="F225" t="s">
        <v>50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s="40">
        <v>45704</v>
      </c>
      <c r="B226" t="s">
        <v>26</v>
      </c>
      <c r="C226" t="s">
        <v>17</v>
      </c>
      <c r="D226">
        <v>45</v>
      </c>
      <c r="E226">
        <v>110010905601</v>
      </c>
      <c r="F226" t="s">
        <v>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s="40">
        <v>45704</v>
      </c>
      <c r="B227" t="s">
        <v>16</v>
      </c>
      <c r="C227" t="s">
        <v>17</v>
      </c>
      <c r="D227">
        <v>26</v>
      </c>
      <c r="E227">
        <v>110010911101</v>
      </c>
      <c r="F227" t="s">
        <v>51</v>
      </c>
      <c r="G227">
        <v>174</v>
      </c>
      <c r="I227">
        <v>174</v>
      </c>
      <c r="J227">
        <v>174</v>
      </c>
      <c r="K227">
        <v>161</v>
      </c>
      <c r="L227">
        <v>0</v>
      </c>
      <c r="M227">
        <v>0</v>
      </c>
      <c r="N227">
        <v>0</v>
      </c>
      <c r="O227">
        <v>13</v>
      </c>
      <c r="P227">
        <v>0</v>
      </c>
    </row>
    <row r="228" spans="1:16" x14ac:dyDescent="0.25">
      <c r="A228" s="40">
        <v>45704</v>
      </c>
      <c r="B228" t="s">
        <v>19</v>
      </c>
      <c r="C228" t="s">
        <v>17</v>
      </c>
      <c r="D228">
        <v>26</v>
      </c>
      <c r="E228">
        <v>110010911101</v>
      </c>
      <c r="F228" t="s">
        <v>51</v>
      </c>
      <c r="G228">
        <v>61</v>
      </c>
      <c r="I228">
        <v>61</v>
      </c>
      <c r="J228">
        <v>61</v>
      </c>
      <c r="K228">
        <v>49</v>
      </c>
      <c r="L228">
        <v>0</v>
      </c>
      <c r="M228">
        <v>0</v>
      </c>
      <c r="N228">
        <v>0</v>
      </c>
      <c r="O228">
        <v>12</v>
      </c>
      <c r="P228">
        <v>0</v>
      </c>
    </row>
    <row r="229" spans="1:16" x14ac:dyDescent="0.25">
      <c r="A229" s="40">
        <v>45704</v>
      </c>
      <c r="B229" t="s">
        <v>20</v>
      </c>
      <c r="C229" t="s">
        <v>17</v>
      </c>
      <c r="D229">
        <v>26</v>
      </c>
      <c r="E229">
        <v>110010911101</v>
      </c>
      <c r="F229" t="s">
        <v>51</v>
      </c>
      <c r="G229">
        <v>67</v>
      </c>
      <c r="I229">
        <v>67</v>
      </c>
      <c r="J229">
        <v>67</v>
      </c>
      <c r="K229">
        <v>64</v>
      </c>
      <c r="L229">
        <v>0</v>
      </c>
      <c r="M229">
        <v>0</v>
      </c>
      <c r="N229">
        <v>0</v>
      </c>
      <c r="O229">
        <v>3</v>
      </c>
      <c r="P229">
        <v>0</v>
      </c>
    </row>
    <row r="230" spans="1:16" x14ac:dyDescent="0.25">
      <c r="A230" s="40">
        <v>45704</v>
      </c>
      <c r="B230" t="s">
        <v>21</v>
      </c>
      <c r="C230" t="s">
        <v>17</v>
      </c>
      <c r="D230">
        <v>26</v>
      </c>
      <c r="E230">
        <v>110010911101</v>
      </c>
      <c r="F230" t="s">
        <v>51</v>
      </c>
      <c r="G230">
        <v>1</v>
      </c>
      <c r="I230">
        <v>1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</row>
    <row r="231" spans="1:16" x14ac:dyDescent="0.25">
      <c r="A231" s="40">
        <v>45704</v>
      </c>
      <c r="B231" t="s">
        <v>22</v>
      </c>
      <c r="C231" t="s">
        <v>17</v>
      </c>
      <c r="D231">
        <v>26</v>
      </c>
      <c r="E231">
        <v>110010911101</v>
      </c>
      <c r="F231" t="s">
        <v>51</v>
      </c>
      <c r="G231">
        <v>6</v>
      </c>
      <c r="I231">
        <v>6</v>
      </c>
      <c r="J231">
        <v>6</v>
      </c>
      <c r="K231">
        <v>4</v>
      </c>
      <c r="L231">
        <v>0</v>
      </c>
      <c r="M231">
        <v>0</v>
      </c>
      <c r="N231">
        <v>0</v>
      </c>
      <c r="O231">
        <v>2</v>
      </c>
      <c r="P231">
        <v>0</v>
      </c>
    </row>
    <row r="232" spans="1:16" x14ac:dyDescent="0.25">
      <c r="A232" s="40">
        <v>45704</v>
      </c>
      <c r="B232" t="s">
        <v>23</v>
      </c>
      <c r="C232" t="s">
        <v>17</v>
      </c>
      <c r="D232">
        <v>26</v>
      </c>
      <c r="E232">
        <v>110010911101</v>
      </c>
      <c r="F232" t="s">
        <v>51</v>
      </c>
      <c r="G232">
        <v>1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</row>
    <row r="233" spans="1:16" x14ac:dyDescent="0.25">
      <c r="A233" s="40">
        <v>45704</v>
      </c>
      <c r="B233" t="s">
        <v>24</v>
      </c>
      <c r="C233" t="s">
        <v>17</v>
      </c>
      <c r="D233">
        <v>26</v>
      </c>
      <c r="E233">
        <v>110010911101</v>
      </c>
      <c r="F233" t="s">
        <v>51</v>
      </c>
      <c r="G233">
        <v>10</v>
      </c>
      <c r="I233">
        <v>10</v>
      </c>
      <c r="J233">
        <v>10</v>
      </c>
      <c r="K233">
        <v>10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5">
      <c r="A234" s="40">
        <v>45704</v>
      </c>
      <c r="B234" t="s">
        <v>25</v>
      </c>
      <c r="C234" t="s">
        <v>17</v>
      </c>
      <c r="D234">
        <v>26</v>
      </c>
      <c r="E234">
        <v>110010911101</v>
      </c>
      <c r="F234" t="s">
        <v>51</v>
      </c>
      <c r="G234">
        <v>31</v>
      </c>
      <c r="I234">
        <v>31</v>
      </c>
      <c r="J234">
        <v>31</v>
      </c>
      <c r="K234">
        <v>19</v>
      </c>
      <c r="L234">
        <v>0</v>
      </c>
      <c r="M234">
        <v>0</v>
      </c>
      <c r="N234">
        <v>0</v>
      </c>
      <c r="O234">
        <v>12</v>
      </c>
      <c r="P234">
        <v>0</v>
      </c>
    </row>
    <row r="235" spans="1:16" x14ac:dyDescent="0.25">
      <c r="A235" s="40">
        <v>45704</v>
      </c>
      <c r="B235" t="s">
        <v>26</v>
      </c>
      <c r="C235" t="s">
        <v>17</v>
      </c>
      <c r="D235">
        <v>26</v>
      </c>
      <c r="E235">
        <v>110010911101</v>
      </c>
      <c r="F235" t="s">
        <v>51</v>
      </c>
      <c r="G235">
        <v>3</v>
      </c>
      <c r="I235">
        <v>3</v>
      </c>
      <c r="J235">
        <v>3</v>
      </c>
      <c r="K235">
        <v>2</v>
      </c>
      <c r="L235">
        <v>0</v>
      </c>
      <c r="M235">
        <v>0</v>
      </c>
      <c r="N235">
        <v>0</v>
      </c>
      <c r="O235">
        <v>1</v>
      </c>
      <c r="P235">
        <v>0</v>
      </c>
    </row>
    <row r="236" spans="1:16" x14ac:dyDescent="0.25">
      <c r="A236" s="40">
        <v>45704</v>
      </c>
      <c r="B236" t="s">
        <v>16</v>
      </c>
      <c r="C236" t="s">
        <v>17</v>
      </c>
      <c r="D236">
        <v>3</v>
      </c>
      <c r="E236">
        <v>110010917802</v>
      </c>
      <c r="F236" t="s">
        <v>52</v>
      </c>
      <c r="G236">
        <v>162</v>
      </c>
      <c r="I236">
        <v>162</v>
      </c>
      <c r="J236">
        <v>162</v>
      </c>
      <c r="K236">
        <v>162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s="40">
        <v>45704</v>
      </c>
      <c r="B237" t="s">
        <v>19</v>
      </c>
      <c r="C237" t="s">
        <v>17</v>
      </c>
      <c r="D237">
        <v>3</v>
      </c>
      <c r="E237">
        <v>110010917802</v>
      </c>
      <c r="F237" t="s">
        <v>52</v>
      </c>
      <c r="G237">
        <v>10</v>
      </c>
      <c r="I237">
        <v>10</v>
      </c>
      <c r="J237">
        <v>10</v>
      </c>
      <c r="K237">
        <v>10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5">
      <c r="A238" s="40">
        <v>45704</v>
      </c>
      <c r="B238" t="s">
        <v>20</v>
      </c>
      <c r="C238" t="s">
        <v>17</v>
      </c>
      <c r="D238">
        <v>3</v>
      </c>
      <c r="E238">
        <v>110010917802</v>
      </c>
      <c r="F238" t="s">
        <v>52</v>
      </c>
      <c r="G238">
        <v>15</v>
      </c>
      <c r="I238">
        <v>15</v>
      </c>
      <c r="J238">
        <v>15</v>
      </c>
      <c r="K238">
        <v>15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5">
      <c r="A239" s="40">
        <v>45704</v>
      </c>
      <c r="B239" t="s">
        <v>21</v>
      </c>
      <c r="C239" t="s">
        <v>17</v>
      </c>
      <c r="D239">
        <v>3</v>
      </c>
      <c r="E239">
        <v>110010917802</v>
      </c>
      <c r="F239" t="s">
        <v>52</v>
      </c>
      <c r="G239">
        <v>20</v>
      </c>
      <c r="I239">
        <v>20</v>
      </c>
      <c r="J239">
        <v>20</v>
      </c>
      <c r="K239">
        <v>20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25">
      <c r="A240" s="40">
        <v>45704</v>
      </c>
      <c r="B240" t="s">
        <v>22</v>
      </c>
      <c r="C240" t="s">
        <v>17</v>
      </c>
      <c r="D240">
        <v>3</v>
      </c>
      <c r="E240">
        <v>110010917802</v>
      </c>
      <c r="F240" t="s">
        <v>52</v>
      </c>
      <c r="G240">
        <v>11</v>
      </c>
      <c r="I240">
        <v>11</v>
      </c>
      <c r="J240">
        <v>11</v>
      </c>
      <c r="K240">
        <v>11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25">
      <c r="A241" s="40">
        <v>45704</v>
      </c>
      <c r="B241" t="s">
        <v>23</v>
      </c>
      <c r="C241" t="s">
        <v>17</v>
      </c>
      <c r="D241">
        <v>3</v>
      </c>
      <c r="E241">
        <v>110010917802</v>
      </c>
      <c r="F241" t="s">
        <v>52</v>
      </c>
      <c r="G241">
        <v>5</v>
      </c>
      <c r="I241">
        <v>5</v>
      </c>
      <c r="J241">
        <v>5</v>
      </c>
      <c r="K241">
        <v>5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25">
      <c r="A242" s="40">
        <v>45704</v>
      </c>
      <c r="B242" t="s">
        <v>24</v>
      </c>
      <c r="C242" t="s">
        <v>17</v>
      </c>
      <c r="D242">
        <v>3</v>
      </c>
      <c r="E242">
        <v>110010917802</v>
      </c>
      <c r="F242" t="s">
        <v>52</v>
      </c>
      <c r="G242">
        <v>7</v>
      </c>
      <c r="I242">
        <v>7</v>
      </c>
      <c r="J242">
        <v>7</v>
      </c>
      <c r="K242">
        <v>7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s="40">
        <v>45704</v>
      </c>
      <c r="B243" t="s">
        <v>25</v>
      </c>
      <c r="C243" t="s">
        <v>17</v>
      </c>
      <c r="D243">
        <v>3</v>
      </c>
      <c r="E243">
        <v>110010917802</v>
      </c>
      <c r="F243" t="s">
        <v>52</v>
      </c>
      <c r="G243">
        <v>3</v>
      </c>
      <c r="I243">
        <v>3</v>
      </c>
      <c r="J243">
        <v>3</v>
      </c>
      <c r="K243">
        <v>3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s="40">
        <v>45704</v>
      </c>
      <c r="B244" t="s">
        <v>26</v>
      </c>
      <c r="C244" t="s">
        <v>17</v>
      </c>
      <c r="D244">
        <v>3</v>
      </c>
      <c r="E244">
        <v>110010917802</v>
      </c>
      <c r="F244" t="s">
        <v>52</v>
      </c>
      <c r="G244">
        <v>12</v>
      </c>
      <c r="I244">
        <v>12</v>
      </c>
      <c r="J244">
        <v>12</v>
      </c>
      <c r="K244">
        <v>12</v>
      </c>
      <c r="L244">
        <v>0</v>
      </c>
      <c r="M244">
        <v>0</v>
      </c>
      <c r="N244">
        <v>0</v>
      </c>
      <c r="O244">
        <v>0</v>
      </c>
      <c r="P244">
        <v>0</v>
      </c>
    </row>
    <row r="245" spans="1:16" x14ac:dyDescent="0.25">
      <c r="A245" s="40">
        <v>45704</v>
      </c>
      <c r="B245" t="s">
        <v>16</v>
      </c>
      <c r="C245" t="s">
        <v>17</v>
      </c>
      <c r="D245">
        <v>18</v>
      </c>
      <c r="E245">
        <v>110010918608</v>
      </c>
      <c r="F245" t="s">
        <v>53</v>
      </c>
      <c r="G245">
        <v>120</v>
      </c>
      <c r="I245">
        <v>120</v>
      </c>
      <c r="J245">
        <v>120</v>
      </c>
      <c r="K245">
        <v>118</v>
      </c>
      <c r="L245">
        <v>0</v>
      </c>
      <c r="M245">
        <v>0</v>
      </c>
      <c r="N245">
        <v>0</v>
      </c>
      <c r="O245">
        <v>2</v>
      </c>
      <c r="P245">
        <v>0</v>
      </c>
    </row>
    <row r="246" spans="1:16" x14ac:dyDescent="0.25">
      <c r="A246" s="40">
        <v>45704</v>
      </c>
      <c r="B246" t="s">
        <v>19</v>
      </c>
      <c r="C246" t="s">
        <v>17</v>
      </c>
      <c r="D246">
        <v>18</v>
      </c>
      <c r="E246">
        <v>110010918608</v>
      </c>
      <c r="F246" t="s">
        <v>53</v>
      </c>
      <c r="G246">
        <v>5</v>
      </c>
      <c r="I246">
        <v>5</v>
      </c>
      <c r="J246">
        <v>5</v>
      </c>
      <c r="K246">
        <v>5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s="40">
        <v>45704</v>
      </c>
      <c r="B247" t="s">
        <v>20</v>
      </c>
      <c r="C247" t="s">
        <v>17</v>
      </c>
      <c r="D247">
        <v>18</v>
      </c>
      <c r="E247">
        <v>110010918608</v>
      </c>
      <c r="F247" t="s">
        <v>53</v>
      </c>
      <c r="G247">
        <v>6</v>
      </c>
      <c r="I247">
        <v>6</v>
      </c>
      <c r="J247">
        <v>6</v>
      </c>
      <c r="K247">
        <v>4</v>
      </c>
      <c r="L247">
        <v>0</v>
      </c>
      <c r="M247">
        <v>0</v>
      </c>
      <c r="N247">
        <v>0</v>
      </c>
      <c r="O247">
        <v>2</v>
      </c>
      <c r="P247">
        <v>0</v>
      </c>
    </row>
    <row r="248" spans="1:16" x14ac:dyDescent="0.25">
      <c r="A248" s="40">
        <v>45704</v>
      </c>
      <c r="B248" t="s">
        <v>21</v>
      </c>
      <c r="C248" t="s">
        <v>17</v>
      </c>
      <c r="D248">
        <v>18</v>
      </c>
      <c r="E248">
        <v>110010918608</v>
      </c>
      <c r="F248" t="s">
        <v>53</v>
      </c>
      <c r="G248">
        <v>3</v>
      </c>
      <c r="I248">
        <v>3</v>
      </c>
      <c r="J248">
        <v>3</v>
      </c>
      <c r="K248">
        <v>3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s="40">
        <v>45704</v>
      </c>
      <c r="B249" t="s">
        <v>22</v>
      </c>
      <c r="C249" t="s">
        <v>17</v>
      </c>
      <c r="D249">
        <v>18</v>
      </c>
      <c r="E249">
        <v>110010918608</v>
      </c>
      <c r="F249" t="s">
        <v>53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s="40">
        <v>45704</v>
      </c>
      <c r="B250" t="s">
        <v>23</v>
      </c>
      <c r="C250" t="s">
        <v>17</v>
      </c>
      <c r="D250">
        <v>18</v>
      </c>
      <c r="E250">
        <v>110010918608</v>
      </c>
      <c r="F250" t="s">
        <v>53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s="40">
        <v>45704</v>
      </c>
      <c r="B251" t="s">
        <v>24</v>
      </c>
      <c r="C251" t="s">
        <v>17</v>
      </c>
      <c r="D251">
        <v>18</v>
      </c>
      <c r="E251">
        <v>110010918608</v>
      </c>
      <c r="F251" t="s">
        <v>53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s="40">
        <v>45704</v>
      </c>
      <c r="B252" t="s">
        <v>25</v>
      </c>
      <c r="C252" t="s">
        <v>17</v>
      </c>
      <c r="D252">
        <v>18</v>
      </c>
      <c r="E252">
        <v>110010918608</v>
      </c>
      <c r="F252" t="s">
        <v>53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25">
      <c r="A253" s="40">
        <v>45704</v>
      </c>
      <c r="B253" t="s">
        <v>26</v>
      </c>
      <c r="C253" t="s">
        <v>17</v>
      </c>
      <c r="D253">
        <v>18</v>
      </c>
      <c r="E253">
        <v>110010918608</v>
      </c>
      <c r="F253" t="s">
        <v>53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s="40">
        <v>45704</v>
      </c>
      <c r="B254" t="s">
        <v>16</v>
      </c>
      <c r="C254" t="s">
        <v>17</v>
      </c>
      <c r="D254">
        <v>20</v>
      </c>
      <c r="E254">
        <v>110010918630</v>
      </c>
      <c r="F254" t="s">
        <v>54</v>
      </c>
      <c r="G254">
        <v>235</v>
      </c>
      <c r="I254">
        <v>235</v>
      </c>
      <c r="J254">
        <v>235</v>
      </c>
      <c r="K254">
        <v>235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s="40">
        <v>45704</v>
      </c>
      <c r="B255" t="s">
        <v>19</v>
      </c>
      <c r="C255" t="s">
        <v>17</v>
      </c>
      <c r="D255">
        <v>20</v>
      </c>
      <c r="E255">
        <v>110010918630</v>
      </c>
      <c r="F255" t="s">
        <v>54</v>
      </c>
      <c r="I255">
        <v>2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s="40">
        <v>45704</v>
      </c>
      <c r="B256" t="s">
        <v>20</v>
      </c>
      <c r="C256" t="s">
        <v>17</v>
      </c>
      <c r="D256">
        <v>20</v>
      </c>
      <c r="E256">
        <v>110010918630</v>
      </c>
      <c r="F256" t="s">
        <v>54</v>
      </c>
      <c r="G256">
        <v>41</v>
      </c>
      <c r="I256">
        <v>41</v>
      </c>
      <c r="J256">
        <v>41</v>
      </c>
      <c r="K256">
        <v>41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25">
      <c r="A257" s="40">
        <v>45704</v>
      </c>
      <c r="B257" t="s">
        <v>21</v>
      </c>
      <c r="C257" t="s">
        <v>17</v>
      </c>
      <c r="D257">
        <v>20</v>
      </c>
      <c r="E257">
        <v>110010918630</v>
      </c>
      <c r="F257" t="s">
        <v>54</v>
      </c>
      <c r="G257">
        <v>8</v>
      </c>
      <c r="I257">
        <v>8</v>
      </c>
      <c r="J257">
        <v>8</v>
      </c>
      <c r="K257">
        <v>8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s="40">
        <v>45704</v>
      </c>
      <c r="B258" t="s">
        <v>22</v>
      </c>
      <c r="C258" t="s">
        <v>17</v>
      </c>
      <c r="D258">
        <v>20</v>
      </c>
      <c r="E258">
        <v>110010918630</v>
      </c>
      <c r="F258" t="s">
        <v>54</v>
      </c>
      <c r="G258">
        <v>12</v>
      </c>
      <c r="I258">
        <v>12</v>
      </c>
      <c r="J258">
        <v>12</v>
      </c>
      <c r="K258">
        <v>12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x14ac:dyDescent="0.25">
      <c r="A259" s="40">
        <v>45704</v>
      </c>
      <c r="B259" t="s">
        <v>23</v>
      </c>
      <c r="C259" t="s">
        <v>17</v>
      </c>
      <c r="D259">
        <v>20</v>
      </c>
      <c r="E259">
        <v>110010918630</v>
      </c>
      <c r="F259" t="s">
        <v>54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 x14ac:dyDescent="0.25">
      <c r="A260" s="40">
        <v>45704</v>
      </c>
      <c r="B260" t="s">
        <v>24</v>
      </c>
      <c r="C260" t="s">
        <v>17</v>
      </c>
      <c r="D260">
        <v>20</v>
      </c>
      <c r="E260">
        <v>110010918630</v>
      </c>
      <c r="F260" t="s">
        <v>54</v>
      </c>
      <c r="G260">
        <v>6</v>
      </c>
      <c r="I260">
        <v>6</v>
      </c>
      <c r="J260">
        <v>6</v>
      </c>
      <c r="K260">
        <v>6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5">
      <c r="A261" s="40">
        <v>45704</v>
      </c>
      <c r="B261" t="s">
        <v>25</v>
      </c>
      <c r="C261" t="s">
        <v>17</v>
      </c>
      <c r="D261">
        <v>20</v>
      </c>
      <c r="E261">
        <v>110010918630</v>
      </c>
      <c r="F261" t="s">
        <v>54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s="40">
        <v>45704</v>
      </c>
      <c r="B262" t="s">
        <v>26</v>
      </c>
      <c r="C262" t="s">
        <v>17</v>
      </c>
      <c r="D262">
        <v>20</v>
      </c>
      <c r="E262">
        <v>110010918630</v>
      </c>
      <c r="F262" t="s">
        <v>54</v>
      </c>
      <c r="G262">
        <v>7</v>
      </c>
      <c r="I262">
        <v>7</v>
      </c>
      <c r="J262">
        <v>7</v>
      </c>
      <c r="K262">
        <v>7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25">
      <c r="A263" s="40">
        <v>45704</v>
      </c>
      <c r="B263" t="s">
        <v>16</v>
      </c>
      <c r="C263" t="s">
        <v>17</v>
      </c>
      <c r="D263">
        <v>46</v>
      </c>
      <c r="E263">
        <v>110010918653</v>
      </c>
      <c r="F263" t="s">
        <v>55</v>
      </c>
      <c r="G263">
        <v>46</v>
      </c>
      <c r="I263">
        <v>46</v>
      </c>
      <c r="J263">
        <v>46</v>
      </c>
      <c r="K263">
        <v>44</v>
      </c>
      <c r="L263">
        <v>0</v>
      </c>
      <c r="M263">
        <v>0</v>
      </c>
      <c r="N263">
        <v>0</v>
      </c>
      <c r="O263">
        <v>2</v>
      </c>
      <c r="P263">
        <v>0</v>
      </c>
    </row>
    <row r="264" spans="1:16" x14ac:dyDescent="0.25">
      <c r="A264" s="40">
        <v>45704</v>
      </c>
      <c r="B264" t="s">
        <v>19</v>
      </c>
      <c r="C264" t="s">
        <v>17</v>
      </c>
      <c r="D264">
        <v>46</v>
      </c>
      <c r="E264">
        <v>110010918653</v>
      </c>
      <c r="F264" t="s">
        <v>55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25">
      <c r="A265" s="40">
        <v>45704</v>
      </c>
      <c r="B265" t="s">
        <v>20</v>
      </c>
      <c r="C265" t="s">
        <v>17</v>
      </c>
      <c r="D265">
        <v>46</v>
      </c>
      <c r="E265">
        <v>110010918653</v>
      </c>
      <c r="F265" t="s">
        <v>55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25">
      <c r="A266" s="40">
        <v>45704</v>
      </c>
      <c r="B266" t="s">
        <v>21</v>
      </c>
      <c r="C266" t="s">
        <v>17</v>
      </c>
      <c r="D266">
        <v>46</v>
      </c>
      <c r="E266">
        <v>110010918653</v>
      </c>
      <c r="F266" t="s">
        <v>55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s="40">
        <v>45704</v>
      </c>
      <c r="B267" t="s">
        <v>22</v>
      </c>
      <c r="C267" t="s">
        <v>17</v>
      </c>
      <c r="D267">
        <v>46</v>
      </c>
      <c r="E267">
        <v>110010918653</v>
      </c>
      <c r="F267" t="s">
        <v>55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25">
      <c r="A268" s="40">
        <v>45704</v>
      </c>
      <c r="B268" t="s">
        <v>23</v>
      </c>
      <c r="C268" t="s">
        <v>17</v>
      </c>
      <c r="D268">
        <v>46</v>
      </c>
      <c r="E268">
        <v>110010918653</v>
      </c>
      <c r="F268" t="s">
        <v>55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25">
      <c r="A269" s="40">
        <v>45704</v>
      </c>
      <c r="B269" t="s">
        <v>24</v>
      </c>
      <c r="C269" t="s">
        <v>17</v>
      </c>
      <c r="D269">
        <v>46</v>
      </c>
      <c r="E269">
        <v>110010918653</v>
      </c>
      <c r="F269" t="s">
        <v>55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25">
      <c r="A270" s="40">
        <v>45704</v>
      </c>
      <c r="B270" t="s">
        <v>25</v>
      </c>
      <c r="C270" t="s">
        <v>17</v>
      </c>
      <c r="D270">
        <v>46</v>
      </c>
      <c r="E270">
        <v>110010918653</v>
      </c>
      <c r="F270" t="s">
        <v>55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25">
      <c r="A271" s="40">
        <v>45704</v>
      </c>
      <c r="B271" t="s">
        <v>26</v>
      </c>
      <c r="C271" t="s">
        <v>17</v>
      </c>
      <c r="D271">
        <v>46</v>
      </c>
      <c r="E271">
        <v>110010918653</v>
      </c>
      <c r="F271" t="s">
        <v>55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s="40">
        <v>45704</v>
      </c>
      <c r="B272" t="s">
        <v>16</v>
      </c>
      <c r="C272" t="s">
        <v>17</v>
      </c>
      <c r="D272">
        <v>47</v>
      </c>
      <c r="E272">
        <v>110010918655</v>
      </c>
      <c r="F272" t="s">
        <v>56</v>
      </c>
      <c r="G272">
        <v>20</v>
      </c>
      <c r="I272">
        <v>20</v>
      </c>
      <c r="J272">
        <v>20</v>
      </c>
      <c r="K272">
        <v>20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5">
      <c r="A273" s="40">
        <v>45704</v>
      </c>
      <c r="B273" t="s">
        <v>19</v>
      </c>
      <c r="C273" t="s">
        <v>17</v>
      </c>
      <c r="D273">
        <v>47</v>
      </c>
      <c r="E273">
        <v>110010918655</v>
      </c>
      <c r="F273" t="s">
        <v>56</v>
      </c>
      <c r="G273">
        <v>30</v>
      </c>
      <c r="I273">
        <v>30</v>
      </c>
      <c r="J273">
        <v>30</v>
      </c>
      <c r="K273">
        <v>27</v>
      </c>
      <c r="L273">
        <v>0</v>
      </c>
      <c r="M273">
        <v>0</v>
      </c>
      <c r="N273">
        <v>0</v>
      </c>
      <c r="O273">
        <v>3</v>
      </c>
      <c r="P273">
        <v>0</v>
      </c>
    </row>
    <row r="274" spans="1:16" x14ac:dyDescent="0.25">
      <c r="A274" s="40">
        <v>45704</v>
      </c>
      <c r="B274" t="s">
        <v>20</v>
      </c>
      <c r="C274" t="s">
        <v>17</v>
      </c>
      <c r="D274">
        <v>47</v>
      </c>
      <c r="E274">
        <v>110010918655</v>
      </c>
      <c r="F274" t="s">
        <v>56</v>
      </c>
      <c r="G274">
        <v>3</v>
      </c>
      <c r="I274">
        <v>3</v>
      </c>
      <c r="J274">
        <v>3</v>
      </c>
      <c r="K274">
        <v>3</v>
      </c>
      <c r="L274">
        <v>0</v>
      </c>
      <c r="M274">
        <v>0</v>
      </c>
      <c r="N274">
        <v>0</v>
      </c>
      <c r="O274">
        <v>0</v>
      </c>
      <c r="P274">
        <v>0</v>
      </c>
    </row>
    <row r="275" spans="1:16" x14ac:dyDescent="0.25">
      <c r="A275" s="40">
        <v>45704</v>
      </c>
      <c r="B275" t="s">
        <v>21</v>
      </c>
      <c r="C275" t="s">
        <v>17</v>
      </c>
      <c r="D275">
        <v>47</v>
      </c>
      <c r="E275">
        <v>110010918655</v>
      </c>
      <c r="F275" t="s">
        <v>56</v>
      </c>
      <c r="G275">
        <v>1</v>
      </c>
      <c r="I275">
        <v>1</v>
      </c>
      <c r="J275">
        <v>1</v>
      </c>
      <c r="K275">
        <v>1</v>
      </c>
      <c r="L275">
        <v>0</v>
      </c>
      <c r="M275">
        <v>0</v>
      </c>
      <c r="N275">
        <v>0</v>
      </c>
      <c r="O275">
        <v>0</v>
      </c>
      <c r="P275">
        <v>0</v>
      </c>
    </row>
    <row r="276" spans="1:16" x14ac:dyDescent="0.25">
      <c r="A276" s="40">
        <v>45704</v>
      </c>
      <c r="B276" t="s">
        <v>22</v>
      </c>
      <c r="C276" t="s">
        <v>17</v>
      </c>
      <c r="D276">
        <v>47</v>
      </c>
      <c r="E276">
        <v>110010918655</v>
      </c>
      <c r="F276" t="s">
        <v>56</v>
      </c>
      <c r="G276">
        <v>7</v>
      </c>
      <c r="I276">
        <v>9</v>
      </c>
      <c r="J276">
        <v>7</v>
      </c>
      <c r="K276">
        <v>7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25">
      <c r="A277" s="40">
        <v>45704</v>
      </c>
      <c r="B277" t="s">
        <v>23</v>
      </c>
      <c r="C277" t="s">
        <v>17</v>
      </c>
      <c r="D277">
        <v>47</v>
      </c>
      <c r="E277">
        <v>110010918655</v>
      </c>
      <c r="F277" t="s">
        <v>56</v>
      </c>
      <c r="G277">
        <v>1</v>
      </c>
      <c r="I277">
        <v>1</v>
      </c>
      <c r="J277">
        <v>1</v>
      </c>
      <c r="K277">
        <v>1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25">
      <c r="A278" s="40">
        <v>45704</v>
      </c>
      <c r="B278" t="s">
        <v>24</v>
      </c>
      <c r="C278" t="s">
        <v>17</v>
      </c>
      <c r="D278">
        <v>47</v>
      </c>
      <c r="E278">
        <v>110010918655</v>
      </c>
      <c r="F278" t="s">
        <v>56</v>
      </c>
      <c r="G278">
        <v>6</v>
      </c>
      <c r="I278">
        <v>6</v>
      </c>
      <c r="J278">
        <v>6</v>
      </c>
      <c r="K278">
        <v>6</v>
      </c>
      <c r="L278">
        <v>0</v>
      </c>
      <c r="M278">
        <v>0</v>
      </c>
      <c r="N278">
        <v>0</v>
      </c>
      <c r="O278">
        <v>0</v>
      </c>
      <c r="P278">
        <v>0</v>
      </c>
    </row>
    <row r="279" spans="1:16" x14ac:dyDescent="0.25">
      <c r="A279" s="40">
        <v>45704</v>
      </c>
      <c r="B279" t="s">
        <v>25</v>
      </c>
      <c r="C279" t="s">
        <v>17</v>
      </c>
      <c r="D279">
        <v>47</v>
      </c>
      <c r="E279">
        <v>110010918655</v>
      </c>
      <c r="F279" t="s">
        <v>56</v>
      </c>
      <c r="G279">
        <v>8</v>
      </c>
      <c r="I279">
        <v>8</v>
      </c>
      <c r="J279">
        <v>5</v>
      </c>
      <c r="K279">
        <v>2</v>
      </c>
      <c r="L279">
        <v>0</v>
      </c>
      <c r="M279">
        <v>0</v>
      </c>
      <c r="N279">
        <v>0</v>
      </c>
      <c r="O279">
        <v>3</v>
      </c>
      <c r="P279">
        <v>0</v>
      </c>
    </row>
    <row r="280" spans="1:16" x14ac:dyDescent="0.25">
      <c r="A280" s="40">
        <v>45704</v>
      </c>
      <c r="B280" t="s">
        <v>26</v>
      </c>
      <c r="C280" t="s">
        <v>17</v>
      </c>
      <c r="D280">
        <v>47</v>
      </c>
      <c r="E280">
        <v>110010918655</v>
      </c>
      <c r="F280" t="s">
        <v>56</v>
      </c>
      <c r="G280">
        <v>2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</row>
    <row r="281" spans="1:16" x14ac:dyDescent="0.25">
      <c r="A281" s="40">
        <v>45704</v>
      </c>
      <c r="B281" t="s">
        <v>16</v>
      </c>
      <c r="C281" t="s">
        <v>17</v>
      </c>
      <c r="D281">
        <v>11</v>
      </c>
      <c r="E281">
        <v>110010918668</v>
      </c>
      <c r="F281" t="s">
        <v>57</v>
      </c>
      <c r="G281">
        <v>44</v>
      </c>
      <c r="I281">
        <v>44</v>
      </c>
      <c r="J281">
        <v>44</v>
      </c>
      <c r="K281">
        <v>44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s="40">
        <v>45704</v>
      </c>
      <c r="B282" t="s">
        <v>19</v>
      </c>
      <c r="C282" t="s">
        <v>17</v>
      </c>
      <c r="D282">
        <v>11</v>
      </c>
      <c r="E282">
        <v>110010918668</v>
      </c>
      <c r="F282" t="s">
        <v>57</v>
      </c>
      <c r="G282">
        <v>100</v>
      </c>
      <c r="I282">
        <v>100</v>
      </c>
      <c r="J282">
        <v>100</v>
      </c>
      <c r="K282">
        <v>90</v>
      </c>
      <c r="L282">
        <v>0</v>
      </c>
      <c r="M282">
        <v>0</v>
      </c>
      <c r="N282">
        <v>0</v>
      </c>
      <c r="O282">
        <v>10</v>
      </c>
      <c r="P282">
        <v>0</v>
      </c>
    </row>
    <row r="283" spans="1:16" x14ac:dyDescent="0.25">
      <c r="A283" s="40">
        <v>45704</v>
      </c>
      <c r="B283" t="s">
        <v>20</v>
      </c>
      <c r="C283" t="s">
        <v>17</v>
      </c>
      <c r="D283">
        <v>11</v>
      </c>
      <c r="E283">
        <v>110010918668</v>
      </c>
      <c r="F283" t="s">
        <v>57</v>
      </c>
      <c r="G283">
        <v>9</v>
      </c>
      <c r="I283">
        <v>9</v>
      </c>
      <c r="J283">
        <v>9</v>
      </c>
      <c r="K283">
        <v>9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5">
      <c r="A284" s="40">
        <v>45704</v>
      </c>
      <c r="B284" t="s">
        <v>21</v>
      </c>
      <c r="C284" t="s">
        <v>17</v>
      </c>
      <c r="D284">
        <v>11</v>
      </c>
      <c r="E284">
        <v>110010918668</v>
      </c>
      <c r="F284" t="s">
        <v>57</v>
      </c>
      <c r="G284">
        <v>9</v>
      </c>
      <c r="I284">
        <v>9</v>
      </c>
      <c r="J284">
        <v>9</v>
      </c>
      <c r="K284">
        <v>8</v>
      </c>
      <c r="L284">
        <v>0</v>
      </c>
      <c r="M284">
        <v>0</v>
      </c>
      <c r="N284">
        <v>0</v>
      </c>
      <c r="O284">
        <v>1</v>
      </c>
      <c r="P284">
        <v>0</v>
      </c>
    </row>
    <row r="285" spans="1:16" x14ac:dyDescent="0.25">
      <c r="A285" s="40">
        <v>45704</v>
      </c>
      <c r="B285" t="s">
        <v>22</v>
      </c>
      <c r="C285" t="s">
        <v>17</v>
      </c>
      <c r="D285">
        <v>11</v>
      </c>
      <c r="E285">
        <v>110010918668</v>
      </c>
      <c r="F285" t="s">
        <v>57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 x14ac:dyDescent="0.25">
      <c r="A286" s="40">
        <v>45704</v>
      </c>
      <c r="B286" t="s">
        <v>23</v>
      </c>
      <c r="C286" t="s">
        <v>17</v>
      </c>
      <c r="D286">
        <v>11</v>
      </c>
      <c r="E286">
        <v>110010918668</v>
      </c>
      <c r="F286" t="s">
        <v>57</v>
      </c>
      <c r="G286">
        <v>7</v>
      </c>
      <c r="I286">
        <v>7</v>
      </c>
      <c r="J286">
        <v>7</v>
      </c>
      <c r="K286">
        <v>4</v>
      </c>
      <c r="L286">
        <v>0</v>
      </c>
      <c r="M286">
        <v>0</v>
      </c>
      <c r="N286">
        <v>0</v>
      </c>
      <c r="O286">
        <v>3</v>
      </c>
      <c r="P286">
        <v>0</v>
      </c>
    </row>
    <row r="287" spans="1:16" x14ac:dyDescent="0.25">
      <c r="A287" s="40">
        <v>45704</v>
      </c>
      <c r="B287" t="s">
        <v>24</v>
      </c>
      <c r="C287" t="s">
        <v>17</v>
      </c>
      <c r="D287">
        <v>11</v>
      </c>
      <c r="E287">
        <v>110010918668</v>
      </c>
      <c r="F287" t="s">
        <v>57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25">
      <c r="A288" s="40">
        <v>45704</v>
      </c>
      <c r="B288" t="s">
        <v>25</v>
      </c>
      <c r="C288" t="s">
        <v>17</v>
      </c>
      <c r="D288">
        <v>11</v>
      </c>
      <c r="E288">
        <v>110010918668</v>
      </c>
      <c r="F288" t="s">
        <v>57</v>
      </c>
      <c r="G288">
        <v>19</v>
      </c>
      <c r="I288">
        <v>19</v>
      </c>
      <c r="J288">
        <v>19</v>
      </c>
      <c r="K288">
        <v>12</v>
      </c>
      <c r="L288">
        <v>0</v>
      </c>
      <c r="M288">
        <v>0</v>
      </c>
      <c r="N288">
        <v>0</v>
      </c>
      <c r="O288">
        <v>7</v>
      </c>
      <c r="P288">
        <v>0</v>
      </c>
    </row>
    <row r="289" spans="1:16" x14ac:dyDescent="0.25">
      <c r="A289" s="40">
        <v>45704</v>
      </c>
      <c r="B289" t="s">
        <v>26</v>
      </c>
      <c r="C289" t="s">
        <v>17</v>
      </c>
      <c r="D289">
        <v>11</v>
      </c>
      <c r="E289">
        <v>110010918668</v>
      </c>
      <c r="F289" t="s">
        <v>57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25">
      <c r="A290" s="40">
        <v>45704</v>
      </c>
      <c r="B290" t="s">
        <v>16</v>
      </c>
      <c r="C290" t="s">
        <v>17</v>
      </c>
      <c r="D290">
        <v>23</v>
      </c>
      <c r="E290">
        <v>110010922401</v>
      </c>
      <c r="F290" t="s">
        <v>58</v>
      </c>
      <c r="G290">
        <v>156</v>
      </c>
      <c r="I290">
        <v>154</v>
      </c>
      <c r="J290">
        <v>154</v>
      </c>
      <c r="K290">
        <v>145</v>
      </c>
      <c r="L290">
        <v>0</v>
      </c>
      <c r="M290">
        <v>0</v>
      </c>
      <c r="N290">
        <v>0</v>
      </c>
      <c r="O290">
        <v>9</v>
      </c>
      <c r="P290">
        <v>0</v>
      </c>
    </row>
    <row r="291" spans="1:16" x14ac:dyDescent="0.25">
      <c r="A291" s="40">
        <v>45704</v>
      </c>
      <c r="B291" t="s">
        <v>19</v>
      </c>
      <c r="C291" t="s">
        <v>17</v>
      </c>
      <c r="D291">
        <v>23</v>
      </c>
      <c r="E291">
        <v>110010922401</v>
      </c>
      <c r="F291" t="s">
        <v>58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 x14ac:dyDescent="0.25">
      <c r="A292" s="40">
        <v>45704</v>
      </c>
      <c r="B292" t="s">
        <v>20</v>
      </c>
      <c r="C292" t="s">
        <v>17</v>
      </c>
      <c r="D292">
        <v>23</v>
      </c>
      <c r="E292">
        <v>110010922401</v>
      </c>
      <c r="F292" t="s">
        <v>58</v>
      </c>
      <c r="G292">
        <v>21</v>
      </c>
      <c r="I292">
        <v>21</v>
      </c>
      <c r="J292">
        <v>21</v>
      </c>
      <c r="K292">
        <v>21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 x14ac:dyDescent="0.25">
      <c r="A293" s="40">
        <v>45704</v>
      </c>
      <c r="B293" t="s">
        <v>21</v>
      </c>
      <c r="C293" t="s">
        <v>17</v>
      </c>
      <c r="D293">
        <v>23</v>
      </c>
      <c r="E293">
        <v>110010922401</v>
      </c>
      <c r="F293" t="s">
        <v>58</v>
      </c>
      <c r="G293">
        <v>18</v>
      </c>
      <c r="I293">
        <v>18</v>
      </c>
      <c r="J293">
        <v>9</v>
      </c>
      <c r="K293">
        <v>9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 x14ac:dyDescent="0.25">
      <c r="A294" s="40">
        <v>45704</v>
      </c>
      <c r="B294" t="s">
        <v>22</v>
      </c>
      <c r="C294" t="s">
        <v>17</v>
      </c>
      <c r="D294">
        <v>23</v>
      </c>
      <c r="E294">
        <v>110010922401</v>
      </c>
      <c r="F294" t="s">
        <v>58</v>
      </c>
      <c r="G294">
        <v>16</v>
      </c>
      <c r="I294">
        <v>16</v>
      </c>
      <c r="J294">
        <v>16</v>
      </c>
      <c r="K294">
        <v>9</v>
      </c>
      <c r="L294">
        <v>0</v>
      </c>
      <c r="M294">
        <v>0</v>
      </c>
      <c r="N294">
        <v>0</v>
      </c>
      <c r="O294">
        <v>7</v>
      </c>
      <c r="P294">
        <v>0</v>
      </c>
    </row>
    <row r="295" spans="1:16" x14ac:dyDescent="0.25">
      <c r="A295" s="40">
        <v>45704</v>
      </c>
      <c r="B295" t="s">
        <v>23</v>
      </c>
      <c r="C295" t="s">
        <v>17</v>
      </c>
      <c r="D295">
        <v>23</v>
      </c>
      <c r="E295">
        <v>110010922401</v>
      </c>
      <c r="F295" t="s">
        <v>58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s="40">
        <v>45704</v>
      </c>
      <c r="B296" t="s">
        <v>24</v>
      </c>
      <c r="C296" t="s">
        <v>17</v>
      </c>
      <c r="D296">
        <v>23</v>
      </c>
      <c r="E296">
        <v>110010922401</v>
      </c>
      <c r="F296" t="s">
        <v>58</v>
      </c>
      <c r="G296">
        <v>7</v>
      </c>
      <c r="I296">
        <v>7</v>
      </c>
      <c r="J296">
        <v>7</v>
      </c>
      <c r="K296">
        <v>7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25">
      <c r="A297" s="40">
        <v>45704</v>
      </c>
      <c r="B297" t="s">
        <v>25</v>
      </c>
      <c r="C297" t="s">
        <v>17</v>
      </c>
      <c r="D297">
        <v>23</v>
      </c>
      <c r="E297">
        <v>110010922401</v>
      </c>
      <c r="F297" t="s">
        <v>58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s="40">
        <v>45704</v>
      </c>
      <c r="B298" t="s">
        <v>26</v>
      </c>
      <c r="C298" t="s">
        <v>17</v>
      </c>
      <c r="D298">
        <v>23</v>
      </c>
      <c r="E298">
        <v>110010922401</v>
      </c>
      <c r="F298" t="s">
        <v>58</v>
      </c>
      <c r="G298">
        <v>2</v>
      </c>
      <c r="I298">
        <v>2</v>
      </c>
      <c r="J298">
        <v>2</v>
      </c>
      <c r="K298">
        <v>2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 x14ac:dyDescent="0.25">
      <c r="A299" s="40">
        <v>45704</v>
      </c>
      <c r="B299" t="s">
        <v>16</v>
      </c>
      <c r="C299" t="s">
        <v>17</v>
      </c>
      <c r="D299">
        <v>7</v>
      </c>
      <c r="E299">
        <v>110010936101</v>
      </c>
      <c r="F299" t="s">
        <v>59</v>
      </c>
      <c r="G299">
        <v>92</v>
      </c>
      <c r="I299">
        <v>92</v>
      </c>
      <c r="J299">
        <v>92</v>
      </c>
      <c r="K299">
        <v>91</v>
      </c>
      <c r="L299">
        <v>4</v>
      </c>
      <c r="M299">
        <v>0</v>
      </c>
      <c r="N299">
        <v>5</v>
      </c>
      <c r="O299">
        <v>1</v>
      </c>
      <c r="P299">
        <v>0</v>
      </c>
    </row>
    <row r="300" spans="1:16" x14ac:dyDescent="0.25">
      <c r="A300" s="40">
        <v>45704</v>
      </c>
      <c r="B300" t="s">
        <v>19</v>
      </c>
      <c r="C300" t="s">
        <v>17</v>
      </c>
      <c r="D300">
        <v>7</v>
      </c>
      <c r="E300">
        <v>110010936101</v>
      </c>
      <c r="F300" t="s">
        <v>59</v>
      </c>
      <c r="G300">
        <v>8</v>
      </c>
      <c r="I300">
        <v>8</v>
      </c>
      <c r="J300">
        <v>8</v>
      </c>
      <c r="K300">
        <v>5</v>
      </c>
      <c r="L300">
        <v>0</v>
      </c>
      <c r="M300">
        <v>0</v>
      </c>
      <c r="N300">
        <v>2</v>
      </c>
      <c r="O300">
        <v>3</v>
      </c>
      <c r="P300">
        <v>0</v>
      </c>
    </row>
    <row r="301" spans="1:16" x14ac:dyDescent="0.25">
      <c r="A301" s="40">
        <v>45704</v>
      </c>
      <c r="B301" t="s">
        <v>20</v>
      </c>
      <c r="C301" t="s">
        <v>17</v>
      </c>
      <c r="D301">
        <v>7</v>
      </c>
      <c r="E301">
        <v>110010936101</v>
      </c>
      <c r="F301" t="s">
        <v>59</v>
      </c>
      <c r="G301">
        <v>10</v>
      </c>
      <c r="I301">
        <v>10</v>
      </c>
      <c r="J301">
        <v>10</v>
      </c>
      <c r="K301">
        <v>8</v>
      </c>
      <c r="L301">
        <v>2</v>
      </c>
      <c r="M301">
        <v>0</v>
      </c>
      <c r="N301">
        <v>4</v>
      </c>
      <c r="O301">
        <v>2</v>
      </c>
      <c r="P301">
        <v>0</v>
      </c>
    </row>
    <row r="302" spans="1:16" x14ac:dyDescent="0.25">
      <c r="A302" s="40">
        <v>45704</v>
      </c>
      <c r="B302" t="s">
        <v>21</v>
      </c>
      <c r="C302" t="s">
        <v>17</v>
      </c>
      <c r="D302">
        <v>7</v>
      </c>
      <c r="E302">
        <v>110010936101</v>
      </c>
      <c r="F302" t="s">
        <v>59</v>
      </c>
      <c r="G302">
        <v>8</v>
      </c>
      <c r="I302">
        <v>8</v>
      </c>
      <c r="J302">
        <v>8</v>
      </c>
      <c r="K302">
        <v>8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s="40">
        <v>45704</v>
      </c>
      <c r="B303" t="s">
        <v>22</v>
      </c>
      <c r="C303" t="s">
        <v>17</v>
      </c>
      <c r="D303">
        <v>7</v>
      </c>
      <c r="E303">
        <v>110010936101</v>
      </c>
      <c r="F303" t="s">
        <v>59</v>
      </c>
      <c r="G303">
        <v>4</v>
      </c>
      <c r="I303">
        <v>4</v>
      </c>
      <c r="J303">
        <v>4</v>
      </c>
      <c r="K303">
        <v>1</v>
      </c>
      <c r="L303">
        <v>0</v>
      </c>
      <c r="M303">
        <v>0</v>
      </c>
      <c r="N303">
        <v>0</v>
      </c>
      <c r="O303">
        <v>3</v>
      </c>
      <c r="P303">
        <v>0</v>
      </c>
    </row>
    <row r="304" spans="1:16" x14ac:dyDescent="0.25">
      <c r="A304" s="40">
        <v>45704</v>
      </c>
      <c r="B304" t="s">
        <v>23</v>
      </c>
      <c r="C304" t="s">
        <v>17</v>
      </c>
      <c r="D304">
        <v>7</v>
      </c>
      <c r="E304">
        <v>110010936101</v>
      </c>
      <c r="F304" t="s">
        <v>59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 x14ac:dyDescent="0.25">
      <c r="A305" s="40">
        <v>45704</v>
      </c>
      <c r="B305" t="s">
        <v>24</v>
      </c>
      <c r="C305" t="s">
        <v>17</v>
      </c>
      <c r="D305">
        <v>7</v>
      </c>
      <c r="E305">
        <v>110010936101</v>
      </c>
      <c r="F305" t="s">
        <v>59</v>
      </c>
      <c r="G305">
        <v>2</v>
      </c>
      <c r="I305">
        <v>2</v>
      </c>
      <c r="J305">
        <v>2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</row>
    <row r="306" spans="1:16" x14ac:dyDescent="0.25">
      <c r="A306" s="40">
        <v>45704</v>
      </c>
      <c r="B306" t="s">
        <v>25</v>
      </c>
      <c r="C306" t="s">
        <v>17</v>
      </c>
      <c r="D306">
        <v>7</v>
      </c>
      <c r="E306">
        <v>110010936101</v>
      </c>
      <c r="F306" t="s">
        <v>59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s="40">
        <v>45704</v>
      </c>
      <c r="B307" t="s">
        <v>26</v>
      </c>
      <c r="C307" t="s">
        <v>17</v>
      </c>
      <c r="D307">
        <v>7</v>
      </c>
      <c r="E307">
        <v>110010936101</v>
      </c>
      <c r="F307" t="s">
        <v>59</v>
      </c>
      <c r="G307">
        <v>4</v>
      </c>
      <c r="I307">
        <v>4</v>
      </c>
      <c r="J307">
        <v>4</v>
      </c>
      <c r="K307">
        <v>2</v>
      </c>
      <c r="L307">
        <v>0</v>
      </c>
      <c r="M307">
        <v>0</v>
      </c>
      <c r="N307">
        <v>0</v>
      </c>
      <c r="O307">
        <v>2</v>
      </c>
      <c r="P307">
        <v>0</v>
      </c>
    </row>
    <row r="308" spans="1:16" x14ac:dyDescent="0.25">
      <c r="A308" s="40">
        <v>45704</v>
      </c>
      <c r="B308" t="s">
        <v>16</v>
      </c>
      <c r="C308" t="s">
        <v>17</v>
      </c>
      <c r="D308">
        <v>36</v>
      </c>
      <c r="E308">
        <v>110010945601</v>
      </c>
      <c r="F308" t="s">
        <v>60</v>
      </c>
      <c r="G308">
        <v>225</v>
      </c>
      <c r="I308">
        <v>225</v>
      </c>
      <c r="J308">
        <v>221</v>
      </c>
      <c r="K308">
        <v>207</v>
      </c>
      <c r="L308">
        <v>0</v>
      </c>
      <c r="M308">
        <v>0</v>
      </c>
      <c r="N308">
        <v>0</v>
      </c>
      <c r="O308">
        <v>14</v>
      </c>
      <c r="P308">
        <v>0</v>
      </c>
    </row>
    <row r="309" spans="1:16" x14ac:dyDescent="0.25">
      <c r="A309" s="40">
        <v>45704</v>
      </c>
      <c r="B309" t="s">
        <v>19</v>
      </c>
      <c r="C309" t="s">
        <v>17</v>
      </c>
      <c r="D309">
        <v>36</v>
      </c>
      <c r="E309">
        <v>110010945601</v>
      </c>
      <c r="F309" t="s">
        <v>60</v>
      </c>
      <c r="G309">
        <v>20</v>
      </c>
      <c r="I309">
        <v>20</v>
      </c>
      <c r="J309">
        <v>20</v>
      </c>
      <c r="K309">
        <v>20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 x14ac:dyDescent="0.25">
      <c r="A310" s="40">
        <v>45704</v>
      </c>
      <c r="B310" t="s">
        <v>20</v>
      </c>
      <c r="C310" t="s">
        <v>17</v>
      </c>
      <c r="D310">
        <v>36</v>
      </c>
      <c r="E310">
        <v>110010945601</v>
      </c>
      <c r="F310" t="s">
        <v>60</v>
      </c>
      <c r="G310">
        <v>26</v>
      </c>
      <c r="I310">
        <v>26</v>
      </c>
      <c r="J310">
        <v>26</v>
      </c>
      <c r="K310">
        <v>26</v>
      </c>
      <c r="L310">
        <v>8</v>
      </c>
      <c r="M310">
        <v>0</v>
      </c>
      <c r="N310">
        <v>8</v>
      </c>
      <c r="O310">
        <v>0</v>
      </c>
      <c r="P310">
        <v>0</v>
      </c>
    </row>
    <row r="311" spans="1:16" x14ac:dyDescent="0.25">
      <c r="A311" s="40">
        <v>45704</v>
      </c>
      <c r="B311" t="s">
        <v>21</v>
      </c>
      <c r="C311" t="s">
        <v>17</v>
      </c>
      <c r="D311">
        <v>36</v>
      </c>
      <c r="E311">
        <v>110010945601</v>
      </c>
      <c r="F311" t="s">
        <v>60</v>
      </c>
      <c r="G311">
        <v>6</v>
      </c>
      <c r="I311">
        <v>6</v>
      </c>
      <c r="J311">
        <v>6</v>
      </c>
      <c r="K311">
        <v>6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25">
      <c r="A312" s="40">
        <v>45704</v>
      </c>
      <c r="B312" t="s">
        <v>22</v>
      </c>
      <c r="C312" t="s">
        <v>17</v>
      </c>
      <c r="D312">
        <v>36</v>
      </c>
      <c r="E312">
        <v>110010945601</v>
      </c>
      <c r="F312" t="s">
        <v>60</v>
      </c>
      <c r="G312">
        <v>15</v>
      </c>
      <c r="I312">
        <v>15</v>
      </c>
      <c r="J312">
        <v>13</v>
      </c>
      <c r="K312">
        <v>1</v>
      </c>
      <c r="L312">
        <v>0</v>
      </c>
      <c r="M312">
        <v>0</v>
      </c>
      <c r="N312">
        <v>0</v>
      </c>
      <c r="O312">
        <v>12</v>
      </c>
      <c r="P312">
        <v>0</v>
      </c>
    </row>
    <row r="313" spans="1:16" x14ac:dyDescent="0.25">
      <c r="A313" s="40">
        <v>45704</v>
      </c>
      <c r="B313" t="s">
        <v>23</v>
      </c>
      <c r="C313" t="s">
        <v>17</v>
      </c>
      <c r="D313">
        <v>36</v>
      </c>
      <c r="E313">
        <v>110010945601</v>
      </c>
      <c r="F313" t="s">
        <v>60</v>
      </c>
      <c r="G313">
        <v>2</v>
      </c>
      <c r="I313">
        <v>2</v>
      </c>
      <c r="J313">
        <v>2</v>
      </c>
      <c r="K313">
        <v>1</v>
      </c>
      <c r="L313">
        <v>0</v>
      </c>
      <c r="M313">
        <v>0</v>
      </c>
      <c r="N313">
        <v>0</v>
      </c>
      <c r="O313">
        <v>1</v>
      </c>
      <c r="P313">
        <v>0</v>
      </c>
    </row>
    <row r="314" spans="1:16" x14ac:dyDescent="0.25">
      <c r="A314" s="40">
        <v>45704</v>
      </c>
      <c r="B314" t="s">
        <v>24</v>
      </c>
      <c r="C314" t="s">
        <v>17</v>
      </c>
      <c r="D314">
        <v>36</v>
      </c>
      <c r="E314">
        <v>110010945601</v>
      </c>
      <c r="F314" t="s">
        <v>60</v>
      </c>
      <c r="G314">
        <v>9</v>
      </c>
      <c r="I314">
        <v>9</v>
      </c>
      <c r="J314">
        <v>9</v>
      </c>
      <c r="K314">
        <v>4</v>
      </c>
      <c r="L314">
        <v>0</v>
      </c>
      <c r="M314">
        <v>0</v>
      </c>
      <c r="N314">
        <v>0</v>
      </c>
      <c r="O314">
        <v>5</v>
      </c>
      <c r="P314">
        <v>0</v>
      </c>
    </row>
    <row r="315" spans="1:16" x14ac:dyDescent="0.25">
      <c r="A315" s="40">
        <v>45704</v>
      </c>
      <c r="B315" t="s">
        <v>25</v>
      </c>
      <c r="C315" t="s">
        <v>17</v>
      </c>
      <c r="D315">
        <v>36</v>
      </c>
      <c r="E315">
        <v>110010945601</v>
      </c>
      <c r="F315" t="s">
        <v>60</v>
      </c>
      <c r="G315">
        <v>6</v>
      </c>
      <c r="I315">
        <v>6</v>
      </c>
      <c r="J315">
        <v>6</v>
      </c>
      <c r="K315">
        <v>6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s="40">
        <v>45704</v>
      </c>
      <c r="B316" t="s">
        <v>26</v>
      </c>
      <c r="C316" t="s">
        <v>17</v>
      </c>
      <c r="D316">
        <v>36</v>
      </c>
      <c r="E316">
        <v>110010945601</v>
      </c>
      <c r="F316" t="s">
        <v>60</v>
      </c>
      <c r="G316">
        <v>6</v>
      </c>
      <c r="I316">
        <v>6</v>
      </c>
      <c r="J316">
        <v>8</v>
      </c>
      <c r="K316">
        <v>8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s="40">
        <v>45704</v>
      </c>
      <c r="B317" t="s">
        <v>16</v>
      </c>
      <c r="C317" t="s">
        <v>17</v>
      </c>
      <c r="D317">
        <v>61</v>
      </c>
      <c r="E317">
        <v>110010952315</v>
      </c>
      <c r="F317" t="s">
        <v>61</v>
      </c>
      <c r="G317">
        <v>34</v>
      </c>
      <c r="I317">
        <v>0</v>
      </c>
      <c r="J317">
        <v>34</v>
      </c>
      <c r="K317">
        <v>31</v>
      </c>
      <c r="L317">
        <v>0</v>
      </c>
      <c r="M317">
        <v>0</v>
      </c>
      <c r="N317">
        <v>0</v>
      </c>
      <c r="O317">
        <v>3</v>
      </c>
      <c r="P317">
        <v>0</v>
      </c>
    </row>
    <row r="318" spans="1:16" x14ac:dyDescent="0.25">
      <c r="A318" s="40">
        <v>45704</v>
      </c>
      <c r="B318" t="s">
        <v>19</v>
      </c>
      <c r="C318" t="s">
        <v>17</v>
      </c>
      <c r="D318">
        <v>61</v>
      </c>
      <c r="E318">
        <v>110010952315</v>
      </c>
      <c r="F318" t="s">
        <v>61</v>
      </c>
      <c r="G318">
        <v>6</v>
      </c>
      <c r="I318">
        <v>0</v>
      </c>
      <c r="J318">
        <v>6</v>
      </c>
      <c r="K318">
        <v>3</v>
      </c>
      <c r="L318">
        <v>0</v>
      </c>
      <c r="M318">
        <v>0</v>
      </c>
      <c r="N318">
        <v>0</v>
      </c>
      <c r="O318">
        <v>3</v>
      </c>
      <c r="P318">
        <v>0</v>
      </c>
    </row>
    <row r="319" spans="1:16" x14ac:dyDescent="0.25">
      <c r="A319" s="40">
        <v>45704</v>
      </c>
      <c r="B319" t="s">
        <v>20</v>
      </c>
      <c r="C319" t="s">
        <v>17</v>
      </c>
      <c r="D319">
        <v>61</v>
      </c>
      <c r="E319">
        <v>110010952315</v>
      </c>
      <c r="F319" t="s">
        <v>61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s="40">
        <v>45704</v>
      </c>
      <c r="B320" t="s">
        <v>21</v>
      </c>
      <c r="C320" t="s">
        <v>17</v>
      </c>
      <c r="D320">
        <v>61</v>
      </c>
      <c r="E320">
        <v>110010952315</v>
      </c>
      <c r="F320" t="s">
        <v>61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 x14ac:dyDescent="0.25">
      <c r="A321" s="40">
        <v>45704</v>
      </c>
      <c r="B321" t="s">
        <v>22</v>
      </c>
      <c r="C321" t="s">
        <v>17</v>
      </c>
      <c r="D321">
        <v>61</v>
      </c>
      <c r="E321">
        <v>110010952315</v>
      </c>
      <c r="F321" t="s">
        <v>61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s="40">
        <v>45704</v>
      </c>
      <c r="B322" t="s">
        <v>23</v>
      </c>
      <c r="C322" t="s">
        <v>17</v>
      </c>
      <c r="D322">
        <v>61</v>
      </c>
      <c r="E322">
        <v>110010952315</v>
      </c>
      <c r="F322" t="s">
        <v>61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 x14ac:dyDescent="0.25">
      <c r="A323" s="40">
        <v>45704</v>
      </c>
      <c r="B323" t="s">
        <v>24</v>
      </c>
      <c r="C323" t="s">
        <v>17</v>
      </c>
      <c r="D323">
        <v>61</v>
      </c>
      <c r="E323">
        <v>110010952315</v>
      </c>
      <c r="F323" t="s">
        <v>61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s="40">
        <v>45704</v>
      </c>
      <c r="B324" t="s">
        <v>25</v>
      </c>
      <c r="C324" t="s">
        <v>17</v>
      </c>
      <c r="D324">
        <v>61</v>
      </c>
      <c r="E324">
        <v>110010952315</v>
      </c>
      <c r="F324" t="s">
        <v>61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 x14ac:dyDescent="0.25">
      <c r="A325" s="40">
        <v>45704</v>
      </c>
      <c r="B325" t="s">
        <v>26</v>
      </c>
      <c r="C325" t="s">
        <v>17</v>
      </c>
      <c r="D325">
        <v>61</v>
      </c>
      <c r="E325">
        <v>110010952315</v>
      </c>
      <c r="F325" t="s">
        <v>61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25">
      <c r="A326" s="40">
        <v>45704</v>
      </c>
      <c r="B326" t="s">
        <v>16</v>
      </c>
      <c r="C326" t="s">
        <v>17</v>
      </c>
      <c r="D326">
        <v>8</v>
      </c>
      <c r="E326">
        <v>110010959901</v>
      </c>
      <c r="F326" t="s">
        <v>62</v>
      </c>
      <c r="G326">
        <v>150</v>
      </c>
      <c r="I326">
        <v>158</v>
      </c>
      <c r="J326">
        <v>127</v>
      </c>
      <c r="K326">
        <v>120</v>
      </c>
      <c r="L326">
        <v>0</v>
      </c>
      <c r="M326">
        <v>0</v>
      </c>
      <c r="N326">
        <v>0</v>
      </c>
      <c r="O326">
        <v>7</v>
      </c>
      <c r="P326">
        <v>0</v>
      </c>
    </row>
    <row r="327" spans="1:16" x14ac:dyDescent="0.25">
      <c r="A327" s="40">
        <v>45704</v>
      </c>
      <c r="B327" t="s">
        <v>19</v>
      </c>
      <c r="C327" t="s">
        <v>17</v>
      </c>
      <c r="D327">
        <v>8</v>
      </c>
      <c r="E327">
        <v>110010959901</v>
      </c>
      <c r="F327" t="s">
        <v>62</v>
      </c>
      <c r="G327">
        <v>49</v>
      </c>
      <c r="I327">
        <v>49</v>
      </c>
      <c r="J327">
        <v>49</v>
      </c>
      <c r="K327">
        <v>42</v>
      </c>
      <c r="L327">
        <v>0</v>
      </c>
      <c r="M327">
        <v>0</v>
      </c>
      <c r="N327">
        <v>0</v>
      </c>
      <c r="O327">
        <v>7</v>
      </c>
      <c r="P327">
        <v>0</v>
      </c>
    </row>
    <row r="328" spans="1:16" x14ac:dyDescent="0.25">
      <c r="A328" s="40">
        <v>45704</v>
      </c>
      <c r="B328" t="s">
        <v>20</v>
      </c>
      <c r="C328" t="s">
        <v>17</v>
      </c>
      <c r="D328">
        <v>8</v>
      </c>
      <c r="E328">
        <v>110010959901</v>
      </c>
      <c r="F328" t="s">
        <v>62</v>
      </c>
      <c r="G328">
        <v>17</v>
      </c>
      <c r="I328">
        <v>26</v>
      </c>
      <c r="J328">
        <v>17</v>
      </c>
      <c r="K328">
        <v>17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25">
      <c r="A329" s="40">
        <v>45704</v>
      </c>
      <c r="B329" t="s">
        <v>21</v>
      </c>
      <c r="C329" t="s">
        <v>17</v>
      </c>
      <c r="D329">
        <v>8</v>
      </c>
      <c r="E329">
        <v>110010959901</v>
      </c>
      <c r="F329" t="s">
        <v>62</v>
      </c>
      <c r="G329">
        <v>1</v>
      </c>
      <c r="I329">
        <v>1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</row>
    <row r="330" spans="1:16" x14ac:dyDescent="0.25">
      <c r="A330" s="40">
        <v>45704</v>
      </c>
      <c r="B330" t="s">
        <v>22</v>
      </c>
      <c r="C330" t="s">
        <v>17</v>
      </c>
      <c r="D330">
        <v>8</v>
      </c>
      <c r="E330">
        <v>110010959901</v>
      </c>
      <c r="F330" t="s">
        <v>62</v>
      </c>
      <c r="G330">
        <v>10</v>
      </c>
      <c r="I330">
        <v>10</v>
      </c>
      <c r="J330">
        <v>10</v>
      </c>
      <c r="K330">
        <v>10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s="40">
        <v>45704</v>
      </c>
      <c r="B331" t="s">
        <v>23</v>
      </c>
      <c r="C331" t="s">
        <v>17</v>
      </c>
      <c r="D331">
        <v>8</v>
      </c>
      <c r="E331">
        <v>110010959901</v>
      </c>
      <c r="F331" t="s">
        <v>62</v>
      </c>
      <c r="G331">
        <v>6</v>
      </c>
      <c r="I331">
        <v>6</v>
      </c>
      <c r="J331">
        <v>6</v>
      </c>
      <c r="K331">
        <v>2</v>
      </c>
      <c r="L331">
        <v>0</v>
      </c>
      <c r="M331">
        <v>0</v>
      </c>
      <c r="N331">
        <v>0</v>
      </c>
      <c r="O331">
        <v>4</v>
      </c>
      <c r="P331">
        <v>0</v>
      </c>
    </row>
    <row r="332" spans="1:16" x14ac:dyDescent="0.25">
      <c r="A332" s="40">
        <v>45704</v>
      </c>
      <c r="B332" t="s">
        <v>24</v>
      </c>
      <c r="C332" t="s">
        <v>17</v>
      </c>
      <c r="D332">
        <v>8</v>
      </c>
      <c r="E332">
        <v>110010959901</v>
      </c>
      <c r="F332" t="s">
        <v>62</v>
      </c>
      <c r="G332">
        <v>6</v>
      </c>
      <c r="I332">
        <v>6</v>
      </c>
      <c r="J332">
        <v>6</v>
      </c>
      <c r="K332">
        <v>6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s="40">
        <v>45704</v>
      </c>
      <c r="B333" t="s">
        <v>25</v>
      </c>
      <c r="C333" t="s">
        <v>17</v>
      </c>
      <c r="D333">
        <v>8</v>
      </c>
      <c r="E333">
        <v>110010959901</v>
      </c>
      <c r="F333" t="s">
        <v>62</v>
      </c>
      <c r="G333">
        <v>6</v>
      </c>
      <c r="I333">
        <v>6</v>
      </c>
      <c r="J333">
        <v>6</v>
      </c>
      <c r="K333">
        <v>3</v>
      </c>
      <c r="L333">
        <v>0</v>
      </c>
      <c r="M333">
        <v>0</v>
      </c>
      <c r="N333">
        <v>0</v>
      </c>
      <c r="O333">
        <v>3</v>
      </c>
      <c r="P333">
        <v>0</v>
      </c>
    </row>
    <row r="334" spans="1:16" x14ac:dyDescent="0.25">
      <c r="A334" s="40">
        <v>45704</v>
      </c>
      <c r="B334" t="s">
        <v>26</v>
      </c>
      <c r="C334" t="s">
        <v>17</v>
      </c>
      <c r="D334">
        <v>8</v>
      </c>
      <c r="E334">
        <v>110010959901</v>
      </c>
      <c r="F334" t="s">
        <v>62</v>
      </c>
      <c r="G334">
        <v>2</v>
      </c>
      <c r="I334">
        <v>2</v>
      </c>
      <c r="J334">
        <v>2</v>
      </c>
      <c r="K334">
        <v>2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s="40">
        <v>45704</v>
      </c>
      <c r="B335" t="s">
        <v>16</v>
      </c>
      <c r="C335" t="s">
        <v>17</v>
      </c>
      <c r="D335">
        <v>9</v>
      </c>
      <c r="E335">
        <v>110010966601</v>
      </c>
      <c r="F335" t="s">
        <v>63</v>
      </c>
      <c r="G335">
        <v>206</v>
      </c>
      <c r="I335">
        <v>206</v>
      </c>
      <c r="J335">
        <v>206</v>
      </c>
      <c r="K335">
        <v>206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25">
      <c r="A336" s="40">
        <v>45704</v>
      </c>
      <c r="B336" t="s">
        <v>19</v>
      </c>
      <c r="C336" t="s">
        <v>17</v>
      </c>
      <c r="D336">
        <v>9</v>
      </c>
      <c r="E336">
        <v>110010966601</v>
      </c>
      <c r="F336" t="s">
        <v>63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25">
      <c r="A337" s="40">
        <v>45704</v>
      </c>
      <c r="B337" t="s">
        <v>20</v>
      </c>
      <c r="C337" t="s">
        <v>17</v>
      </c>
      <c r="D337">
        <v>9</v>
      </c>
      <c r="E337">
        <v>110010966601</v>
      </c>
      <c r="F337" t="s">
        <v>63</v>
      </c>
      <c r="G337">
        <v>34</v>
      </c>
      <c r="I337">
        <v>34</v>
      </c>
      <c r="J337">
        <v>34</v>
      </c>
      <c r="K337">
        <v>34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25">
      <c r="A338" s="40">
        <v>45704</v>
      </c>
      <c r="B338" t="s">
        <v>21</v>
      </c>
      <c r="C338" t="s">
        <v>17</v>
      </c>
      <c r="D338">
        <v>9</v>
      </c>
      <c r="E338">
        <v>110010966601</v>
      </c>
      <c r="F338" t="s">
        <v>63</v>
      </c>
      <c r="G338">
        <v>20</v>
      </c>
      <c r="I338">
        <v>20</v>
      </c>
      <c r="J338">
        <v>20</v>
      </c>
      <c r="K338">
        <v>16</v>
      </c>
      <c r="L338">
        <v>0</v>
      </c>
      <c r="M338">
        <v>0</v>
      </c>
      <c r="N338">
        <v>0</v>
      </c>
      <c r="O338">
        <v>4</v>
      </c>
      <c r="P338">
        <v>0</v>
      </c>
    </row>
    <row r="339" spans="1:16" x14ac:dyDescent="0.25">
      <c r="A339" s="40">
        <v>45704</v>
      </c>
      <c r="B339" t="s">
        <v>22</v>
      </c>
      <c r="C339" t="s">
        <v>17</v>
      </c>
      <c r="D339">
        <v>9</v>
      </c>
      <c r="E339">
        <v>110010966601</v>
      </c>
      <c r="F339" t="s">
        <v>63</v>
      </c>
      <c r="G339">
        <v>7</v>
      </c>
      <c r="I339">
        <v>7</v>
      </c>
      <c r="J339">
        <v>7</v>
      </c>
      <c r="K339">
        <v>3</v>
      </c>
      <c r="L339">
        <v>0</v>
      </c>
      <c r="M339">
        <v>0</v>
      </c>
      <c r="N339">
        <v>0</v>
      </c>
      <c r="O339">
        <v>4</v>
      </c>
      <c r="P339">
        <v>0</v>
      </c>
    </row>
    <row r="340" spans="1:16" x14ac:dyDescent="0.25">
      <c r="A340" s="40">
        <v>45704</v>
      </c>
      <c r="B340" t="s">
        <v>23</v>
      </c>
      <c r="C340" t="s">
        <v>17</v>
      </c>
      <c r="D340">
        <v>9</v>
      </c>
      <c r="E340">
        <v>110010966601</v>
      </c>
      <c r="F340" t="s">
        <v>63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 x14ac:dyDescent="0.25">
      <c r="A341" s="40">
        <v>45704</v>
      </c>
      <c r="B341" t="s">
        <v>24</v>
      </c>
      <c r="C341" t="s">
        <v>17</v>
      </c>
      <c r="D341">
        <v>9</v>
      </c>
      <c r="E341">
        <v>110010966601</v>
      </c>
      <c r="F341" t="s">
        <v>63</v>
      </c>
      <c r="G341">
        <v>9</v>
      </c>
      <c r="I341">
        <v>9</v>
      </c>
      <c r="J341">
        <v>9</v>
      </c>
      <c r="K341">
        <v>3</v>
      </c>
      <c r="L341">
        <v>0</v>
      </c>
      <c r="M341">
        <v>0</v>
      </c>
      <c r="N341">
        <v>0</v>
      </c>
      <c r="O341">
        <v>6</v>
      </c>
      <c r="P341">
        <v>0</v>
      </c>
    </row>
    <row r="342" spans="1:16" x14ac:dyDescent="0.25">
      <c r="A342" s="40">
        <v>45704</v>
      </c>
      <c r="B342" t="s">
        <v>25</v>
      </c>
      <c r="C342" t="s">
        <v>17</v>
      </c>
      <c r="D342">
        <v>9</v>
      </c>
      <c r="E342">
        <v>110010966601</v>
      </c>
      <c r="F342" t="s">
        <v>63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 x14ac:dyDescent="0.25">
      <c r="A343" s="40">
        <v>45704</v>
      </c>
      <c r="B343" t="s">
        <v>26</v>
      </c>
      <c r="C343" t="s">
        <v>17</v>
      </c>
      <c r="D343">
        <v>9</v>
      </c>
      <c r="E343">
        <v>110010966601</v>
      </c>
      <c r="F343" t="s">
        <v>63</v>
      </c>
      <c r="G343">
        <v>4</v>
      </c>
      <c r="I343">
        <v>4</v>
      </c>
      <c r="J343">
        <v>4</v>
      </c>
      <c r="K343">
        <v>4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s="40">
        <v>45704</v>
      </c>
      <c r="B344" t="s">
        <v>16</v>
      </c>
      <c r="C344" t="s">
        <v>17</v>
      </c>
      <c r="D344">
        <v>30</v>
      </c>
      <c r="E344">
        <v>110011613301</v>
      </c>
      <c r="F344" t="s">
        <v>64</v>
      </c>
      <c r="G344">
        <v>67</v>
      </c>
      <c r="I344">
        <v>66</v>
      </c>
      <c r="J344">
        <v>66</v>
      </c>
      <c r="K344">
        <v>66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 x14ac:dyDescent="0.25">
      <c r="A345" s="40">
        <v>45704</v>
      </c>
      <c r="B345" t="s">
        <v>19</v>
      </c>
      <c r="C345" t="s">
        <v>17</v>
      </c>
      <c r="D345">
        <v>30</v>
      </c>
      <c r="E345">
        <v>110011613301</v>
      </c>
      <c r="F345" t="s">
        <v>64</v>
      </c>
      <c r="G345">
        <v>58</v>
      </c>
      <c r="I345">
        <v>49</v>
      </c>
      <c r="J345">
        <v>49</v>
      </c>
      <c r="K345">
        <v>49</v>
      </c>
      <c r="L345">
        <v>1</v>
      </c>
      <c r="M345">
        <v>0</v>
      </c>
      <c r="N345">
        <v>1</v>
      </c>
      <c r="O345">
        <v>0</v>
      </c>
      <c r="P345">
        <v>1</v>
      </c>
    </row>
    <row r="346" spans="1:16" x14ac:dyDescent="0.25">
      <c r="A346" s="40">
        <v>45704</v>
      </c>
      <c r="B346" t="s">
        <v>20</v>
      </c>
      <c r="C346" t="s">
        <v>17</v>
      </c>
      <c r="D346">
        <v>30</v>
      </c>
      <c r="E346">
        <v>110011613301</v>
      </c>
      <c r="F346" t="s">
        <v>64</v>
      </c>
      <c r="G346">
        <v>20</v>
      </c>
      <c r="I346">
        <v>20</v>
      </c>
      <c r="J346">
        <v>20</v>
      </c>
      <c r="K346">
        <v>19</v>
      </c>
      <c r="L346">
        <v>0</v>
      </c>
      <c r="M346">
        <v>0</v>
      </c>
      <c r="N346">
        <v>0</v>
      </c>
      <c r="O346">
        <v>1</v>
      </c>
      <c r="P346">
        <v>0</v>
      </c>
    </row>
    <row r="347" spans="1:16" x14ac:dyDescent="0.25">
      <c r="A347" s="40">
        <v>45704</v>
      </c>
      <c r="B347" t="s">
        <v>21</v>
      </c>
      <c r="C347" t="s">
        <v>17</v>
      </c>
      <c r="D347">
        <v>30</v>
      </c>
      <c r="E347">
        <v>110011613301</v>
      </c>
      <c r="F347" t="s">
        <v>64</v>
      </c>
      <c r="G347">
        <v>1</v>
      </c>
      <c r="I347">
        <v>1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</row>
    <row r="348" spans="1:16" x14ac:dyDescent="0.25">
      <c r="A348" s="40">
        <v>45704</v>
      </c>
      <c r="B348" t="s">
        <v>22</v>
      </c>
      <c r="C348" t="s">
        <v>17</v>
      </c>
      <c r="D348">
        <v>30</v>
      </c>
      <c r="E348">
        <v>110011613301</v>
      </c>
      <c r="F348" t="s">
        <v>64</v>
      </c>
      <c r="G348">
        <v>5</v>
      </c>
      <c r="I348">
        <v>5</v>
      </c>
      <c r="J348">
        <v>5</v>
      </c>
      <c r="K348">
        <v>3</v>
      </c>
      <c r="L348">
        <v>0</v>
      </c>
      <c r="M348">
        <v>0</v>
      </c>
      <c r="N348">
        <v>0</v>
      </c>
      <c r="O348">
        <v>2</v>
      </c>
      <c r="P348">
        <v>0</v>
      </c>
    </row>
    <row r="349" spans="1:16" x14ac:dyDescent="0.25">
      <c r="A349" s="40">
        <v>45704</v>
      </c>
      <c r="B349" t="s">
        <v>23</v>
      </c>
      <c r="C349" t="s">
        <v>17</v>
      </c>
      <c r="D349">
        <v>30</v>
      </c>
      <c r="E349">
        <v>110011613301</v>
      </c>
      <c r="F349" t="s">
        <v>64</v>
      </c>
      <c r="G349">
        <v>1</v>
      </c>
      <c r="I349">
        <v>1</v>
      </c>
      <c r="J349">
        <v>1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 x14ac:dyDescent="0.25">
      <c r="A350" s="40">
        <v>45704</v>
      </c>
      <c r="B350" t="s">
        <v>24</v>
      </c>
      <c r="C350" t="s">
        <v>17</v>
      </c>
      <c r="D350">
        <v>30</v>
      </c>
      <c r="E350">
        <v>110011613301</v>
      </c>
      <c r="F350" t="s">
        <v>64</v>
      </c>
      <c r="G350">
        <v>10</v>
      </c>
      <c r="I350">
        <v>10</v>
      </c>
      <c r="J350">
        <v>10</v>
      </c>
      <c r="K350">
        <v>7</v>
      </c>
      <c r="L350">
        <v>0</v>
      </c>
      <c r="M350">
        <v>0</v>
      </c>
      <c r="N350">
        <v>0</v>
      </c>
      <c r="O350">
        <v>3</v>
      </c>
      <c r="P350">
        <v>0</v>
      </c>
    </row>
    <row r="351" spans="1:16" x14ac:dyDescent="0.25">
      <c r="A351" s="40">
        <v>45704</v>
      </c>
      <c r="B351" t="s">
        <v>25</v>
      </c>
      <c r="C351" t="s">
        <v>17</v>
      </c>
      <c r="D351">
        <v>30</v>
      </c>
      <c r="E351">
        <v>110011613301</v>
      </c>
      <c r="F351" t="s">
        <v>64</v>
      </c>
      <c r="G351">
        <v>7</v>
      </c>
      <c r="I351">
        <v>7</v>
      </c>
      <c r="J351">
        <v>7</v>
      </c>
      <c r="K351">
        <v>7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 x14ac:dyDescent="0.25">
      <c r="A352" s="40">
        <v>45704</v>
      </c>
      <c r="B352" t="s">
        <v>26</v>
      </c>
      <c r="C352" t="s">
        <v>17</v>
      </c>
      <c r="D352">
        <v>30</v>
      </c>
      <c r="E352">
        <v>110011613301</v>
      </c>
      <c r="F352" t="s">
        <v>64</v>
      </c>
      <c r="G352">
        <v>10</v>
      </c>
      <c r="I352">
        <v>10</v>
      </c>
      <c r="J352">
        <v>10</v>
      </c>
      <c r="K352">
        <v>10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 x14ac:dyDescent="0.25">
      <c r="A353" s="40">
        <v>45704</v>
      </c>
      <c r="B353" t="s">
        <v>16</v>
      </c>
      <c r="C353" t="s">
        <v>17</v>
      </c>
      <c r="D353">
        <v>31</v>
      </c>
      <c r="E353">
        <v>110011693801</v>
      </c>
      <c r="F353" t="s">
        <v>65</v>
      </c>
      <c r="G353">
        <v>352</v>
      </c>
      <c r="I353">
        <v>352</v>
      </c>
      <c r="J353">
        <v>352</v>
      </c>
      <c r="K353">
        <v>249</v>
      </c>
      <c r="L353">
        <v>1</v>
      </c>
      <c r="M353">
        <v>0</v>
      </c>
      <c r="N353">
        <v>1</v>
      </c>
      <c r="O353">
        <v>103</v>
      </c>
      <c r="P353">
        <v>0</v>
      </c>
    </row>
    <row r="354" spans="1:16" x14ac:dyDescent="0.25">
      <c r="A354" s="40">
        <v>45704</v>
      </c>
      <c r="B354" t="s">
        <v>19</v>
      </c>
      <c r="C354" t="s">
        <v>17</v>
      </c>
      <c r="D354">
        <v>31</v>
      </c>
      <c r="E354">
        <v>110011693801</v>
      </c>
      <c r="F354" t="s">
        <v>65</v>
      </c>
      <c r="G354">
        <v>56</v>
      </c>
      <c r="I354">
        <v>56</v>
      </c>
      <c r="J354">
        <v>56</v>
      </c>
      <c r="K354">
        <v>29</v>
      </c>
      <c r="L354">
        <v>0</v>
      </c>
      <c r="M354">
        <v>0</v>
      </c>
      <c r="N354">
        <v>0</v>
      </c>
      <c r="O354">
        <v>27</v>
      </c>
      <c r="P354">
        <v>0</v>
      </c>
    </row>
    <row r="355" spans="1:16" x14ac:dyDescent="0.25">
      <c r="A355" s="40">
        <v>45704</v>
      </c>
      <c r="B355" t="s">
        <v>20</v>
      </c>
      <c r="C355" t="s">
        <v>17</v>
      </c>
      <c r="D355">
        <v>31</v>
      </c>
      <c r="E355">
        <v>110011693801</v>
      </c>
      <c r="F355" t="s">
        <v>65</v>
      </c>
      <c r="G355">
        <v>28</v>
      </c>
      <c r="I355">
        <v>28</v>
      </c>
      <c r="J355">
        <v>28</v>
      </c>
      <c r="K355">
        <v>14</v>
      </c>
      <c r="L355">
        <v>1</v>
      </c>
      <c r="M355">
        <v>0</v>
      </c>
      <c r="N355">
        <v>1</v>
      </c>
      <c r="O355">
        <v>14</v>
      </c>
      <c r="P355">
        <v>0</v>
      </c>
    </row>
    <row r="356" spans="1:16" x14ac:dyDescent="0.25">
      <c r="A356" s="40">
        <v>45704</v>
      </c>
      <c r="B356" t="s">
        <v>21</v>
      </c>
      <c r="C356" t="s">
        <v>17</v>
      </c>
      <c r="D356">
        <v>31</v>
      </c>
      <c r="E356">
        <v>110011693801</v>
      </c>
      <c r="F356" t="s">
        <v>65</v>
      </c>
      <c r="G356">
        <v>9</v>
      </c>
      <c r="I356">
        <v>9</v>
      </c>
      <c r="J356">
        <v>9</v>
      </c>
      <c r="K356">
        <v>6</v>
      </c>
      <c r="L356">
        <v>0</v>
      </c>
      <c r="M356">
        <v>0</v>
      </c>
      <c r="N356">
        <v>0</v>
      </c>
      <c r="O356">
        <v>3</v>
      </c>
      <c r="P356">
        <v>0</v>
      </c>
    </row>
    <row r="357" spans="1:16" x14ac:dyDescent="0.25">
      <c r="A357" s="40">
        <v>45704</v>
      </c>
      <c r="B357" t="s">
        <v>22</v>
      </c>
      <c r="C357" t="s">
        <v>17</v>
      </c>
      <c r="D357">
        <v>31</v>
      </c>
      <c r="E357">
        <v>110011693801</v>
      </c>
      <c r="F357" t="s">
        <v>65</v>
      </c>
      <c r="G357">
        <v>4</v>
      </c>
      <c r="I357">
        <v>4</v>
      </c>
      <c r="J357">
        <v>4</v>
      </c>
      <c r="K357">
        <v>4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s="40">
        <v>45704</v>
      </c>
      <c r="B358" t="s">
        <v>23</v>
      </c>
      <c r="C358" t="s">
        <v>17</v>
      </c>
      <c r="D358">
        <v>31</v>
      </c>
      <c r="E358">
        <v>110011693801</v>
      </c>
      <c r="F358" t="s">
        <v>65</v>
      </c>
      <c r="G358">
        <v>3</v>
      </c>
      <c r="I358">
        <v>3</v>
      </c>
      <c r="J358">
        <v>3</v>
      </c>
      <c r="K358">
        <v>0</v>
      </c>
      <c r="L358">
        <v>0</v>
      </c>
      <c r="M358">
        <v>0</v>
      </c>
      <c r="N358">
        <v>0</v>
      </c>
      <c r="O358">
        <v>3</v>
      </c>
      <c r="P358">
        <v>0</v>
      </c>
    </row>
    <row r="359" spans="1:16" x14ac:dyDescent="0.25">
      <c r="A359" s="40">
        <v>45704</v>
      </c>
      <c r="B359" t="s">
        <v>24</v>
      </c>
      <c r="C359" t="s">
        <v>17</v>
      </c>
      <c r="D359">
        <v>31</v>
      </c>
      <c r="E359">
        <v>110011693801</v>
      </c>
      <c r="F359" t="s">
        <v>65</v>
      </c>
      <c r="G359">
        <v>4</v>
      </c>
      <c r="I359">
        <v>4</v>
      </c>
      <c r="J359">
        <v>4</v>
      </c>
      <c r="K359">
        <v>4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s="40">
        <v>45704</v>
      </c>
      <c r="B360" t="s">
        <v>25</v>
      </c>
      <c r="C360" t="s">
        <v>17</v>
      </c>
      <c r="D360">
        <v>31</v>
      </c>
      <c r="E360">
        <v>110011693801</v>
      </c>
      <c r="F360" t="s">
        <v>65</v>
      </c>
      <c r="G360">
        <v>6</v>
      </c>
      <c r="I360">
        <v>6</v>
      </c>
      <c r="J360">
        <v>6</v>
      </c>
      <c r="K360">
        <v>3</v>
      </c>
      <c r="L360">
        <v>0</v>
      </c>
      <c r="M360">
        <v>0</v>
      </c>
      <c r="N360">
        <v>0</v>
      </c>
      <c r="O360">
        <v>3</v>
      </c>
      <c r="P360">
        <v>0</v>
      </c>
    </row>
    <row r="361" spans="1:16" x14ac:dyDescent="0.25">
      <c r="A361" s="40">
        <v>45704</v>
      </c>
      <c r="B361" t="s">
        <v>26</v>
      </c>
      <c r="C361" t="s">
        <v>17</v>
      </c>
      <c r="D361">
        <v>31</v>
      </c>
      <c r="E361">
        <v>110011693801</v>
      </c>
      <c r="F361" t="s">
        <v>65</v>
      </c>
      <c r="G361">
        <v>4</v>
      </c>
      <c r="I361">
        <v>4</v>
      </c>
      <c r="J361">
        <v>4</v>
      </c>
      <c r="K361">
        <v>2</v>
      </c>
      <c r="L361">
        <v>0</v>
      </c>
      <c r="M361">
        <v>0</v>
      </c>
      <c r="N361">
        <v>0</v>
      </c>
      <c r="O361">
        <v>2</v>
      </c>
      <c r="P361">
        <v>0</v>
      </c>
    </row>
    <row r="362" spans="1:16" x14ac:dyDescent="0.25">
      <c r="A362" s="40">
        <v>45704</v>
      </c>
      <c r="B362" t="s">
        <v>16</v>
      </c>
      <c r="C362" t="s">
        <v>17</v>
      </c>
      <c r="D362">
        <v>34</v>
      </c>
      <c r="E362">
        <v>110011864201</v>
      </c>
      <c r="F362" t="s">
        <v>66</v>
      </c>
      <c r="G362">
        <v>483</v>
      </c>
      <c r="I362">
        <v>471</v>
      </c>
      <c r="J362">
        <v>471</v>
      </c>
      <c r="K362">
        <v>443</v>
      </c>
      <c r="L362">
        <v>0</v>
      </c>
      <c r="M362">
        <v>0</v>
      </c>
      <c r="N362">
        <v>14</v>
      </c>
      <c r="O362">
        <v>28</v>
      </c>
      <c r="P362">
        <v>0</v>
      </c>
    </row>
    <row r="363" spans="1:16" x14ac:dyDescent="0.25">
      <c r="A363" s="40">
        <v>45704</v>
      </c>
      <c r="B363" t="s">
        <v>19</v>
      </c>
      <c r="C363" t="s">
        <v>17</v>
      </c>
      <c r="D363">
        <v>34</v>
      </c>
      <c r="E363">
        <v>110011864201</v>
      </c>
      <c r="F363" t="s">
        <v>66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s="40">
        <v>45704</v>
      </c>
      <c r="B364" t="s">
        <v>20</v>
      </c>
      <c r="C364" t="s">
        <v>17</v>
      </c>
      <c r="D364">
        <v>34</v>
      </c>
      <c r="E364">
        <v>110011864201</v>
      </c>
      <c r="F364" t="s">
        <v>66</v>
      </c>
      <c r="G364">
        <v>65</v>
      </c>
      <c r="I364">
        <v>65</v>
      </c>
      <c r="J364">
        <v>66</v>
      </c>
      <c r="K364">
        <v>54</v>
      </c>
      <c r="L364">
        <v>0</v>
      </c>
      <c r="M364">
        <v>0</v>
      </c>
      <c r="N364">
        <v>0</v>
      </c>
      <c r="O364">
        <v>12</v>
      </c>
      <c r="P364">
        <v>0</v>
      </c>
    </row>
    <row r="365" spans="1:16" x14ac:dyDescent="0.25">
      <c r="A365" s="40">
        <v>45704</v>
      </c>
      <c r="B365" t="s">
        <v>21</v>
      </c>
      <c r="C365" t="s">
        <v>17</v>
      </c>
      <c r="D365">
        <v>34</v>
      </c>
      <c r="E365">
        <v>110011864201</v>
      </c>
      <c r="F365" t="s">
        <v>66</v>
      </c>
      <c r="G365">
        <v>34</v>
      </c>
      <c r="I365">
        <v>34</v>
      </c>
      <c r="J365">
        <v>34</v>
      </c>
      <c r="K365">
        <v>21</v>
      </c>
      <c r="L365">
        <v>0</v>
      </c>
      <c r="M365">
        <v>0</v>
      </c>
      <c r="N365">
        <v>0</v>
      </c>
      <c r="O365">
        <v>13</v>
      </c>
      <c r="P365">
        <v>0</v>
      </c>
    </row>
    <row r="366" spans="1:16" x14ac:dyDescent="0.25">
      <c r="A366" s="40">
        <v>45704</v>
      </c>
      <c r="B366" t="s">
        <v>22</v>
      </c>
      <c r="C366" t="s">
        <v>17</v>
      </c>
      <c r="D366">
        <v>34</v>
      </c>
      <c r="E366">
        <v>110011864201</v>
      </c>
      <c r="F366" t="s">
        <v>66</v>
      </c>
      <c r="G366">
        <v>10</v>
      </c>
      <c r="I366">
        <v>10</v>
      </c>
      <c r="J366">
        <v>10</v>
      </c>
      <c r="K366">
        <v>3</v>
      </c>
      <c r="L366">
        <v>0</v>
      </c>
      <c r="M366">
        <v>0</v>
      </c>
      <c r="N366">
        <v>0</v>
      </c>
      <c r="O366">
        <v>7</v>
      </c>
      <c r="P366">
        <v>0</v>
      </c>
    </row>
    <row r="367" spans="1:16" x14ac:dyDescent="0.25">
      <c r="A367" s="40">
        <v>45704</v>
      </c>
      <c r="B367" t="s">
        <v>23</v>
      </c>
      <c r="C367" t="s">
        <v>17</v>
      </c>
      <c r="D367">
        <v>34</v>
      </c>
      <c r="E367">
        <v>110011864201</v>
      </c>
      <c r="F367" t="s">
        <v>66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s="40">
        <v>45704</v>
      </c>
      <c r="B368" t="s">
        <v>24</v>
      </c>
      <c r="C368" t="s">
        <v>17</v>
      </c>
      <c r="D368">
        <v>34</v>
      </c>
      <c r="E368">
        <v>110011864201</v>
      </c>
      <c r="F368" t="s">
        <v>66</v>
      </c>
      <c r="G368">
        <v>15</v>
      </c>
      <c r="I368">
        <v>15</v>
      </c>
      <c r="J368">
        <v>15</v>
      </c>
      <c r="K368">
        <v>15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25">
      <c r="A369" s="40">
        <v>45704</v>
      </c>
      <c r="B369" t="s">
        <v>25</v>
      </c>
      <c r="C369" t="s">
        <v>17</v>
      </c>
      <c r="D369">
        <v>34</v>
      </c>
      <c r="E369">
        <v>110011864201</v>
      </c>
      <c r="F369" t="s">
        <v>66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s="40">
        <v>45704</v>
      </c>
      <c r="B370" t="s">
        <v>26</v>
      </c>
      <c r="C370" t="s">
        <v>17</v>
      </c>
      <c r="D370">
        <v>34</v>
      </c>
      <c r="E370">
        <v>110011864201</v>
      </c>
      <c r="F370" t="s">
        <v>66</v>
      </c>
      <c r="G370">
        <v>3</v>
      </c>
      <c r="I370">
        <v>3</v>
      </c>
      <c r="J370">
        <v>3</v>
      </c>
      <c r="K370">
        <v>0</v>
      </c>
      <c r="L370">
        <v>0</v>
      </c>
      <c r="M370">
        <v>0</v>
      </c>
      <c r="N370">
        <v>0</v>
      </c>
      <c r="O370">
        <v>3</v>
      </c>
      <c r="P370">
        <v>0</v>
      </c>
    </row>
    <row r="371" spans="1:16" x14ac:dyDescent="0.25">
      <c r="A371" s="40">
        <v>45704</v>
      </c>
      <c r="B371" t="s">
        <v>16</v>
      </c>
      <c r="C371" t="s">
        <v>17</v>
      </c>
      <c r="D371">
        <v>32</v>
      </c>
      <c r="E371">
        <v>110011864202</v>
      </c>
      <c r="F371" t="s">
        <v>67</v>
      </c>
      <c r="G371">
        <v>48</v>
      </c>
      <c r="I371">
        <v>48</v>
      </c>
      <c r="J371">
        <v>58</v>
      </c>
      <c r="K371">
        <v>48</v>
      </c>
      <c r="L371">
        <v>0</v>
      </c>
      <c r="M371">
        <v>0</v>
      </c>
      <c r="N371">
        <v>10</v>
      </c>
      <c r="O371">
        <v>10</v>
      </c>
      <c r="P371">
        <v>10</v>
      </c>
    </row>
    <row r="372" spans="1:16" x14ac:dyDescent="0.25">
      <c r="A372" s="40">
        <v>45704</v>
      </c>
      <c r="B372" t="s">
        <v>19</v>
      </c>
      <c r="C372" t="s">
        <v>17</v>
      </c>
      <c r="D372">
        <v>32</v>
      </c>
      <c r="E372">
        <v>110011864202</v>
      </c>
      <c r="F372" t="s">
        <v>67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s="40">
        <v>45704</v>
      </c>
      <c r="B373" t="s">
        <v>20</v>
      </c>
      <c r="C373" t="s">
        <v>17</v>
      </c>
      <c r="D373">
        <v>32</v>
      </c>
      <c r="E373">
        <v>110011864202</v>
      </c>
      <c r="F373" t="s">
        <v>67</v>
      </c>
      <c r="G373">
        <v>6</v>
      </c>
      <c r="I373">
        <v>6</v>
      </c>
      <c r="J373">
        <v>6</v>
      </c>
      <c r="K373">
        <v>6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 x14ac:dyDescent="0.25">
      <c r="A374" s="40">
        <v>45704</v>
      </c>
      <c r="B374" t="s">
        <v>21</v>
      </c>
      <c r="C374" t="s">
        <v>17</v>
      </c>
      <c r="D374">
        <v>32</v>
      </c>
      <c r="E374">
        <v>110011864202</v>
      </c>
      <c r="F374" t="s">
        <v>67</v>
      </c>
      <c r="G374">
        <v>2</v>
      </c>
      <c r="I374">
        <v>2</v>
      </c>
      <c r="J374">
        <v>2</v>
      </c>
      <c r="K374">
        <v>0</v>
      </c>
      <c r="L374">
        <v>0</v>
      </c>
      <c r="M374">
        <v>0</v>
      </c>
      <c r="N374">
        <v>0</v>
      </c>
      <c r="O374">
        <v>2</v>
      </c>
      <c r="P374">
        <v>0</v>
      </c>
    </row>
    <row r="375" spans="1:16" x14ac:dyDescent="0.25">
      <c r="A375" s="40">
        <v>45704</v>
      </c>
      <c r="B375" t="s">
        <v>22</v>
      </c>
      <c r="C375" t="s">
        <v>17</v>
      </c>
      <c r="D375">
        <v>32</v>
      </c>
      <c r="E375">
        <v>110011864202</v>
      </c>
      <c r="F375" t="s">
        <v>67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s="40">
        <v>45704</v>
      </c>
      <c r="B376" t="s">
        <v>23</v>
      </c>
      <c r="C376" t="s">
        <v>17</v>
      </c>
      <c r="D376">
        <v>32</v>
      </c>
      <c r="E376">
        <v>110011864202</v>
      </c>
      <c r="F376" t="s">
        <v>67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s="40">
        <v>45704</v>
      </c>
      <c r="B377" t="s">
        <v>24</v>
      </c>
      <c r="C377" t="s">
        <v>17</v>
      </c>
      <c r="D377">
        <v>32</v>
      </c>
      <c r="E377">
        <v>110011864202</v>
      </c>
      <c r="F377" t="s">
        <v>67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s="40">
        <v>45704</v>
      </c>
      <c r="B378" t="s">
        <v>25</v>
      </c>
      <c r="C378" t="s">
        <v>17</v>
      </c>
      <c r="D378">
        <v>32</v>
      </c>
      <c r="E378">
        <v>110011864202</v>
      </c>
      <c r="F378" t="s">
        <v>67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s="40">
        <v>45704</v>
      </c>
      <c r="B379" t="s">
        <v>26</v>
      </c>
      <c r="C379" t="s">
        <v>17</v>
      </c>
      <c r="D379">
        <v>32</v>
      </c>
      <c r="E379">
        <v>110011864202</v>
      </c>
      <c r="F379" t="s">
        <v>67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s="40">
        <v>45704</v>
      </c>
      <c r="B380" t="s">
        <v>16</v>
      </c>
      <c r="C380" t="s">
        <v>17</v>
      </c>
      <c r="D380">
        <v>38</v>
      </c>
      <c r="E380">
        <v>110011962901</v>
      </c>
      <c r="F380" t="s">
        <v>68</v>
      </c>
      <c r="G380">
        <v>1</v>
      </c>
      <c r="I380">
        <v>1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</row>
    <row r="381" spans="1:16" x14ac:dyDescent="0.25">
      <c r="A381" s="40">
        <v>45704</v>
      </c>
      <c r="B381" t="s">
        <v>19</v>
      </c>
      <c r="C381" t="s">
        <v>17</v>
      </c>
      <c r="D381">
        <v>38</v>
      </c>
      <c r="E381">
        <v>110011962901</v>
      </c>
      <c r="F381" t="s">
        <v>68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s="40">
        <v>45704</v>
      </c>
      <c r="B382" t="s">
        <v>20</v>
      </c>
      <c r="C382" t="s">
        <v>17</v>
      </c>
      <c r="D382">
        <v>38</v>
      </c>
      <c r="E382">
        <v>110011962901</v>
      </c>
      <c r="F382" t="s">
        <v>68</v>
      </c>
      <c r="G382">
        <v>9</v>
      </c>
      <c r="I382">
        <v>9</v>
      </c>
      <c r="J382">
        <v>9</v>
      </c>
      <c r="K382">
        <v>8</v>
      </c>
      <c r="L382">
        <v>0</v>
      </c>
      <c r="M382">
        <v>0</v>
      </c>
      <c r="N382">
        <v>0</v>
      </c>
      <c r="O382">
        <v>1</v>
      </c>
      <c r="P382">
        <v>0</v>
      </c>
    </row>
    <row r="383" spans="1:16" x14ac:dyDescent="0.25">
      <c r="A383" s="40">
        <v>45704</v>
      </c>
      <c r="B383" t="s">
        <v>21</v>
      </c>
      <c r="C383" t="s">
        <v>17</v>
      </c>
      <c r="D383">
        <v>38</v>
      </c>
      <c r="E383">
        <v>110011962901</v>
      </c>
      <c r="F383" t="s">
        <v>68</v>
      </c>
      <c r="G383">
        <v>12</v>
      </c>
      <c r="I383">
        <v>12</v>
      </c>
      <c r="J383">
        <v>12</v>
      </c>
      <c r="K383">
        <v>10</v>
      </c>
      <c r="L383">
        <v>0</v>
      </c>
      <c r="M383">
        <v>0</v>
      </c>
      <c r="N383">
        <v>0</v>
      </c>
      <c r="O383">
        <v>2</v>
      </c>
      <c r="P383">
        <v>0</v>
      </c>
    </row>
    <row r="384" spans="1:16" x14ac:dyDescent="0.25">
      <c r="A384" s="40">
        <v>45704</v>
      </c>
      <c r="B384" t="s">
        <v>22</v>
      </c>
      <c r="C384" t="s">
        <v>17</v>
      </c>
      <c r="D384">
        <v>38</v>
      </c>
      <c r="E384">
        <v>110011962901</v>
      </c>
      <c r="F384" t="s">
        <v>68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s="40">
        <v>45704</v>
      </c>
      <c r="B385" t="s">
        <v>23</v>
      </c>
      <c r="C385" t="s">
        <v>17</v>
      </c>
      <c r="D385">
        <v>38</v>
      </c>
      <c r="E385">
        <v>110011962901</v>
      </c>
      <c r="F385" t="s">
        <v>68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s="40">
        <v>45704</v>
      </c>
      <c r="B386" t="s">
        <v>24</v>
      </c>
      <c r="C386" t="s">
        <v>17</v>
      </c>
      <c r="D386">
        <v>38</v>
      </c>
      <c r="E386">
        <v>110011962901</v>
      </c>
      <c r="F386" t="s">
        <v>68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s="40">
        <v>45704</v>
      </c>
      <c r="B387" t="s">
        <v>25</v>
      </c>
      <c r="C387" t="s">
        <v>17</v>
      </c>
      <c r="D387">
        <v>38</v>
      </c>
      <c r="E387">
        <v>110011962901</v>
      </c>
      <c r="F387" t="s">
        <v>68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s="40">
        <v>45704</v>
      </c>
      <c r="B388" t="s">
        <v>26</v>
      </c>
      <c r="C388" t="s">
        <v>17</v>
      </c>
      <c r="D388">
        <v>38</v>
      </c>
      <c r="E388">
        <v>110011962901</v>
      </c>
      <c r="F388" t="s">
        <v>68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s="40">
        <v>45704</v>
      </c>
      <c r="B389" t="s">
        <v>16</v>
      </c>
      <c r="C389" t="s">
        <v>17</v>
      </c>
      <c r="D389">
        <v>51</v>
      </c>
      <c r="E389">
        <v>110012156401</v>
      </c>
      <c r="F389" t="s">
        <v>69</v>
      </c>
      <c r="G389">
        <v>47</v>
      </c>
      <c r="I389">
        <v>41</v>
      </c>
      <c r="J389">
        <v>41</v>
      </c>
      <c r="K389">
        <v>6</v>
      </c>
      <c r="L389">
        <v>0</v>
      </c>
      <c r="M389">
        <v>0</v>
      </c>
      <c r="N389">
        <v>0</v>
      </c>
      <c r="O389">
        <v>35</v>
      </c>
      <c r="P389">
        <v>0</v>
      </c>
    </row>
    <row r="390" spans="1:16" x14ac:dyDescent="0.25">
      <c r="A390" s="40">
        <v>45704</v>
      </c>
      <c r="B390" t="s">
        <v>19</v>
      </c>
      <c r="C390" t="s">
        <v>17</v>
      </c>
      <c r="D390">
        <v>51</v>
      </c>
      <c r="E390">
        <v>110012156401</v>
      </c>
      <c r="F390" t="s">
        <v>69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s="40">
        <v>45704</v>
      </c>
      <c r="B391" t="s">
        <v>20</v>
      </c>
      <c r="C391" t="s">
        <v>17</v>
      </c>
      <c r="D391">
        <v>51</v>
      </c>
      <c r="E391">
        <v>110012156401</v>
      </c>
      <c r="F391" t="s">
        <v>69</v>
      </c>
      <c r="G391">
        <v>9</v>
      </c>
      <c r="I391">
        <v>9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 x14ac:dyDescent="0.25">
      <c r="A392" s="40">
        <v>45704</v>
      </c>
      <c r="B392" t="s">
        <v>21</v>
      </c>
      <c r="C392" t="s">
        <v>17</v>
      </c>
      <c r="D392">
        <v>51</v>
      </c>
      <c r="E392">
        <v>110012156401</v>
      </c>
      <c r="F392" t="s">
        <v>69</v>
      </c>
      <c r="G392">
        <v>1</v>
      </c>
      <c r="I392">
        <v>1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</row>
    <row r="393" spans="1:16" x14ac:dyDescent="0.25">
      <c r="A393" s="40">
        <v>45704</v>
      </c>
      <c r="B393" t="s">
        <v>22</v>
      </c>
      <c r="C393" t="s">
        <v>17</v>
      </c>
      <c r="D393">
        <v>51</v>
      </c>
      <c r="E393">
        <v>110012156401</v>
      </c>
      <c r="F393" t="s">
        <v>69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s="40">
        <v>45704</v>
      </c>
      <c r="B394" t="s">
        <v>23</v>
      </c>
      <c r="C394" t="s">
        <v>17</v>
      </c>
      <c r="D394">
        <v>51</v>
      </c>
      <c r="E394">
        <v>110012156401</v>
      </c>
      <c r="F394" t="s">
        <v>69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s="40">
        <v>45704</v>
      </c>
      <c r="B395" t="s">
        <v>24</v>
      </c>
      <c r="C395" t="s">
        <v>17</v>
      </c>
      <c r="D395">
        <v>51</v>
      </c>
      <c r="E395">
        <v>110012156401</v>
      </c>
      <c r="F395" t="s">
        <v>69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s="40">
        <v>45704</v>
      </c>
      <c r="B396" t="s">
        <v>25</v>
      </c>
      <c r="C396" t="s">
        <v>17</v>
      </c>
      <c r="D396">
        <v>51</v>
      </c>
      <c r="E396">
        <v>110012156401</v>
      </c>
      <c r="F396" t="s">
        <v>69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 x14ac:dyDescent="0.25">
      <c r="A397" s="40">
        <v>45704</v>
      </c>
      <c r="B397" t="s">
        <v>26</v>
      </c>
      <c r="C397" t="s">
        <v>17</v>
      </c>
      <c r="D397">
        <v>51</v>
      </c>
      <c r="E397">
        <v>110012156401</v>
      </c>
      <c r="F397" t="s">
        <v>69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s="40">
        <v>45704</v>
      </c>
      <c r="B398" t="s">
        <v>16</v>
      </c>
      <c r="C398" t="s">
        <v>17</v>
      </c>
      <c r="D398">
        <v>14</v>
      </c>
      <c r="E398">
        <v>110012215001</v>
      </c>
      <c r="F398" t="s">
        <v>70</v>
      </c>
      <c r="G398">
        <v>129</v>
      </c>
      <c r="I398">
        <v>129</v>
      </c>
      <c r="J398">
        <v>129</v>
      </c>
      <c r="K398">
        <v>129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s="40">
        <v>45704</v>
      </c>
      <c r="B399" t="s">
        <v>19</v>
      </c>
      <c r="C399" t="s">
        <v>17</v>
      </c>
      <c r="D399">
        <v>14</v>
      </c>
      <c r="E399">
        <v>110012215001</v>
      </c>
      <c r="F399" t="s">
        <v>70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 x14ac:dyDescent="0.25">
      <c r="A400" s="40">
        <v>45704</v>
      </c>
      <c r="B400" t="s">
        <v>20</v>
      </c>
      <c r="C400" t="s">
        <v>17</v>
      </c>
      <c r="D400">
        <v>14</v>
      </c>
      <c r="E400">
        <v>110012215001</v>
      </c>
      <c r="F400" t="s">
        <v>70</v>
      </c>
      <c r="G400">
        <v>16</v>
      </c>
      <c r="I400">
        <v>16</v>
      </c>
      <c r="J400">
        <v>16</v>
      </c>
      <c r="K400">
        <v>10</v>
      </c>
      <c r="L400">
        <v>0</v>
      </c>
      <c r="M400">
        <v>0</v>
      </c>
      <c r="N400">
        <v>0</v>
      </c>
      <c r="O400">
        <v>6</v>
      </c>
      <c r="P400">
        <v>0</v>
      </c>
    </row>
    <row r="401" spans="1:16" x14ac:dyDescent="0.25">
      <c r="A401" s="40">
        <v>45704</v>
      </c>
      <c r="B401" t="s">
        <v>21</v>
      </c>
      <c r="C401" t="s">
        <v>17</v>
      </c>
      <c r="D401">
        <v>14</v>
      </c>
      <c r="E401">
        <v>110012215001</v>
      </c>
      <c r="F401" t="s">
        <v>70</v>
      </c>
      <c r="G401">
        <v>13</v>
      </c>
      <c r="I401">
        <v>13</v>
      </c>
      <c r="J401">
        <v>13</v>
      </c>
      <c r="K401">
        <v>12</v>
      </c>
      <c r="L401">
        <v>0</v>
      </c>
      <c r="M401">
        <v>0</v>
      </c>
      <c r="N401">
        <v>0</v>
      </c>
      <c r="O401">
        <v>1</v>
      </c>
      <c r="P401">
        <v>0</v>
      </c>
    </row>
    <row r="402" spans="1:16" x14ac:dyDescent="0.25">
      <c r="A402" s="40">
        <v>45704</v>
      </c>
      <c r="B402" t="s">
        <v>22</v>
      </c>
      <c r="C402" t="s">
        <v>17</v>
      </c>
      <c r="D402">
        <v>14</v>
      </c>
      <c r="E402">
        <v>110012215001</v>
      </c>
      <c r="F402" t="s">
        <v>70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s="40">
        <v>45704</v>
      </c>
      <c r="B403" t="s">
        <v>23</v>
      </c>
      <c r="C403" t="s">
        <v>17</v>
      </c>
      <c r="D403">
        <v>14</v>
      </c>
      <c r="E403">
        <v>110012215001</v>
      </c>
      <c r="F403" t="s">
        <v>70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s="40">
        <v>45704</v>
      </c>
      <c r="B404" t="s">
        <v>24</v>
      </c>
      <c r="C404" t="s">
        <v>17</v>
      </c>
      <c r="D404">
        <v>14</v>
      </c>
      <c r="E404">
        <v>110012215001</v>
      </c>
      <c r="F404" t="s">
        <v>70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s="40">
        <v>45704</v>
      </c>
      <c r="B405" t="s">
        <v>25</v>
      </c>
      <c r="C405" t="s">
        <v>17</v>
      </c>
      <c r="D405">
        <v>14</v>
      </c>
      <c r="E405">
        <v>110012215001</v>
      </c>
      <c r="F405" t="s">
        <v>70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s="40">
        <v>45704</v>
      </c>
      <c r="B406" t="s">
        <v>26</v>
      </c>
      <c r="C406" t="s">
        <v>17</v>
      </c>
      <c r="D406">
        <v>14</v>
      </c>
      <c r="E406">
        <v>110012215001</v>
      </c>
      <c r="F406" t="s">
        <v>70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s="40">
        <v>45704</v>
      </c>
      <c r="B407" t="s">
        <v>16</v>
      </c>
      <c r="C407" t="s">
        <v>17</v>
      </c>
      <c r="D407">
        <v>48</v>
      </c>
      <c r="E407">
        <v>110012482616</v>
      </c>
      <c r="F407" t="s">
        <v>71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 x14ac:dyDescent="0.25">
      <c r="A408" s="40">
        <v>45704</v>
      </c>
      <c r="B408" t="s">
        <v>19</v>
      </c>
      <c r="C408" t="s">
        <v>17</v>
      </c>
      <c r="D408">
        <v>48</v>
      </c>
      <c r="E408">
        <v>110012482616</v>
      </c>
      <c r="F408" t="s">
        <v>71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 x14ac:dyDescent="0.25">
      <c r="A409" s="40">
        <v>45704</v>
      </c>
      <c r="B409" t="s">
        <v>20</v>
      </c>
      <c r="C409" t="s">
        <v>17</v>
      </c>
      <c r="D409">
        <v>48</v>
      </c>
      <c r="E409">
        <v>110012482616</v>
      </c>
      <c r="F409" t="s">
        <v>71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s="40">
        <v>45704</v>
      </c>
      <c r="B410" t="s">
        <v>21</v>
      </c>
      <c r="C410" t="s">
        <v>17</v>
      </c>
      <c r="D410">
        <v>48</v>
      </c>
      <c r="E410">
        <v>110012482616</v>
      </c>
      <c r="F410" t="s">
        <v>71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 x14ac:dyDescent="0.25">
      <c r="A411" s="40">
        <v>45704</v>
      </c>
      <c r="B411" t="s">
        <v>22</v>
      </c>
      <c r="C411" t="s">
        <v>17</v>
      </c>
      <c r="D411">
        <v>48</v>
      </c>
      <c r="E411">
        <v>110012482616</v>
      </c>
      <c r="F411" t="s">
        <v>71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 x14ac:dyDescent="0.25">
      <c r="A412" s="40">
        <v>45704</v>
      </c>
      <c r="B412" t="s">
        <v>23</v>
      </c>
      <c r="C412" t="s">
        <v>17</v>
      </c>
      <c r="D412">
        <v>48</v>
      </c>
      <c r="E412">
        <v>110012482616</v>
      </c>
      <c r="F412" t="s">
        <v>71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 x14ac:dyDescent="0.25">
      <c r="A413" s="40">
        <v>45704</v>
      </c>
      <c r="B413" t="s">
        <v>24</v>
      </c>
      <c r="C413" t="s">
        <v>17</v>
      </c>
      <c r="D413">
        <v>48</v>
      </c>
      <c r="E413">
        <v>110012482616</v>
      </c>
      <c r="F413" t="s">
        <v>71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s="40">
        <v>45704</v>
      </c>
      <c r="B414" t="s">
        <v>25</v>
      </c>
      <c r="C414" t="s">
        <v>17</v>
      </c>
      <c r="D414">
        <v>48</v>
      </c>
      <c r="E414">
        <v>110012482616</v>
      </c>
      <c r="F414" t="s">
        <v>71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 x14ac:dyDescent="0.25">
      <c r="A415" s="40">
        <v>45704</v>
      </c>
      <c r="B415" t="s">
        <v>26</v>
      </c>
      <c r="C415" t="s">
        <v>17</v>
      </c>
      <c r="D415">
        <v>48</v>
      </c>
      <c r="E415">
        <v>110012482616</v>
      </c>
      <c r="F415" t="s">
        <v>71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 x14ac:dyDescent="0.25">
      <c r="A416" s="40">
        <v>45704</v>
      </c>
      <c r="B416" t="s">
        <v>16</v>
      </c>
      <c r="C416" t="s">
        <v>17</v>
      </c>
      <c r="D416">
        <v>1</v>
      </c>
      <c r="E416">
        <v>110012507001</v>
      </c>
      <c r="F416" t="s">
        <v>72</v>
      </c>
      <c r="G416">
        <v>73</v>
      </c>
      <c r="H416">
        <v>0</v>
      </c>
      <c r="I416">
        <v>73</v>
      </c>
      <c r="J416">
        <v>64</v>
      </c>
      <c r="K416">
        <v>49</v>
      </c>
      <c r="L416">
        <v>0</v>
      </c>
      <c r="M416">
        <v>0</v>
      </c>
      <c r="N416">
        <v>0</v>
      </c>
      <c r="O416">
        <v>15</v>
      </c>
      <c r="P416">
        <v>0</v>
      </c>
    </row>
    <row r="417" spans="1:16" x14ac:dyDescent="0.25">
      <c r="A417" s="40">
        <v>45704</v>
      </c>
      <c r="B417" t="s">
        <v>19</v>
      </c>
      <c r="C417" t="s">
        <v>17</v>
      </c>
      <c r="D417">
        <v>1</v>
      </c>
      <c r="E417">
        <v>110012507001</v>
      </c>
      <c r="F417" t="s">
        <v>72</v>
      </c>
      <c r="G417">
        <v>49</v>
      </c>
      <c r="I417">
        <v>49</v>
      </c>
      <c r="J417">
        <v>47</v>
      </c>
      <c r="K417">
        <v>35</v>
      </c>
      <c r="L417">
        <v>0</v>
      </c>
      <c r="M417">
        <v>0</v>
      </c>
      <c r="N417">
        <v>0</v>
      </c>
      <c r="O417">
        <v>12</v>
      </c>
      <c r="P417">
        <v>0</v>
      </c>
    </row>
    <row r="418" spans="1:16" x14ac:dyDescent="0.25">
      <c r="A418" s="40">
        <v>45704</v>
      </c>
      <c r="B418" t="s">
        <v>20</v>
      </c>
      <c r="C418" t="s">
        <v>17</v>
      </c>
      <c r="D418">
        <v>1</v>
      </c>
      <c r="E418">
        <v>110012507001</v>
      </c>
      <c r="F418" t="s">
        <v>72</v>
      </c>
      <c r="G418">
        <v>7</v>
      </c>
      <c r="H418">
        <v>0</v>
      </c>
      <c r="I418">
        <v>7</v>
      </c>
      <c r="J418">
        <v>7</v>
      </c>
      <c r="K418">
        <v>7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 x14ac:dyDescent="0.25">
      <c r="A419" s="40">
        <v>45704</v>
      </c>
      <c r="B419" t="s">
        <v>21</v>
      </c>
      <c r="C419" t="s">
        <v>17</v>
      </c>
      <c r="D419">
        <v>1</v>
      </c>
      <c r="E419">
        <v>110012507001</v>
      </c>
      <c r="F419" t="s">
        <v>72</v>
      </c>
      <c r="G419">
        <v>2</v>
      </c>
      <c r="H419">
        <v>0</v>
      </c>
      <c r="I419">
        <v>2</v>
      </c>
      <c r="J419">
        <v>2</v>
      </c>
      <c r="K419">
        <v>2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 x14ac:dyDescent="0.25">
      <c r="A420" s="40">
        <v>45704</v>
      </c>
      <c r="B420" t="s">
        <v>22</v>
      </c>
      <c r="C420" t="s">
        <v>17</v>
      </c>
      <c r="D420">
        <v>1</v>
      </c>
      <c r="E420">
        <v>110012507001</v>
      </c>
      <c r="F420" t="s">
        <v>72</v>
      </c>
      <c r="G420">
        <v>5</v>
      </c>
      <c r="H420">
        <v>0</v>
      </c>
      <c r="I420">
        <v>5</v>
      </c>
      <c r="J420">
        <v>5</v>
      </c>
      <c r="K420">
        <v>5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 x14ac:dyDescent="0.25">
      <c r="A421" s="40">
        <v>45704</v>
      </c>
      <c r="B421" t="s">
        <v>23</v>
      </c>
      <c r="C421" t="s">
        <v>17</v>
      </c>
      <c r="D421">
        <v>1</v>
      </c>
      <c r="E421">
        <v>110012507001</v>
      </c>
      <c r="F421" t="s">
        <v>72</v>
      </c>
      <c r="G421">
        <v>1</v>
      </c>
      <c r="H421">
        <v>0</v>
      </c>
      <c r="I421">
        <v>1</v>
      </c>
      <c r="J421">
        <v>1</v>
      </c>
      <c r="K421">
        <v>1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 x14ac:dyDescent="0.25">
      <c r="A422" s="40">
        <v>45704</v>
      </c>
      <c r="B422" t="s">
        <v>24</v>
      </c>
      <c r="C422" t="s">
        <v>17</v>
      </c>
      <c r="D422">
        <v>1</v>
      </c>
      <c r="E422">
        <v>110012507001</v>
      </c>
      <c r="F422" t="s">
        <v>72</v>
      </c>
      <c r="G422">
        <v>4</v>
      </c>
      <c r="H422">
        <v>0</v>
      </c>
      <c r="I422">
        <v>4</v>
      </c>
      <c r="J422">
        <v>4</v>
      </c>
      <c r="K422">
        <v>4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s="40">
        <v>45704</v>
      </c>
      <c r="B423" t="s">
        <v>25</v>
      </c>
      <c r="C423" t="s">
        <v>17</v>
      </c>
      <c r="D423">
        <v>1</v>
      </c>
      <c r="E423">
        <v>110012507001</v>
      </c>
      <c r="F423" t="s">
        <v>72</v>
      </c>
      <c r="G423">
        <v>7</v>
      </c>
      <c r="H423">
        <v>0</v>
      </c>
      <c r="I423">
        <v>7</v>
      </c>
      <c r="J423">
        <v>7</v>
      </c>
      <c r="K423">
        <v>3</v>
      </c>
      <c r="L423">
        <v>0</v>
      </c>
      <c r="M423">
        <v>0</v>
      </c>
      <c r="N423">
        <v>0</v>
      </c>
      <c r="O423">
        <v>4</v>
      </c>
      <c r="P423">
        <v>0</v>
      </c>
    </row>
    <row r="424" spans="1:16" x14ac:dyDescent="0.25">
      <c r="A424" s="40">
        <v>45704</v>
      </c>
      <c r="B424" t="s">
        <v>26</v>
      </c>
      <c r="C424" t="s">
        <v>17</v>
      </c>
      <c r="D424">
        <v>1</v>
      </c>
      <c r="E424">
        <v>110012507001</v>
      </c>
      <c r="F424" t="s">
        <v>72</v>
      </c>
      <c r="G424">
        <v>3</v>
      </c>
      <c r="I424">
        <v>3</v>
      </c>
      <c r="J424">
        <v>3</v>
      </c>
      <c r="K424">
        <v>1</v>
      </c>
      <c r="L424">
        <v>0</v>
      </c>
      <c r="M424">
        <v>0</v>
      </c>
      <c r="N424">
        <v>0</v>
      </c>
      <c r="O424">
        <v>2</v>
      </c>
      <c r="P424">
        <v>0</v>
      </c>
    </row>
    <row r="425" spans="1:16" x14ac:dyDescent="0.25">
      <c r="A425" s="40">
        <v>45704</v>
      </c>
      <c r="B425" t="s">
        <v>16</v>
      </c>
      <c r="C425" t="s">
        <v>17</v>
      </c>
      <c r="D425">
        <v>13</v>
      </c>
      <c r="E425">
        <v>110012529701</v>
      </c>
      <c r="F425" t="s">
        <v>73</v>
      </c>
      <c r="G425">
        <v>194</v>
      </c>
      <c r="I425">
        <v>196</v>
      </c>
      <c r="J425">
        <v>192</v>
      </c>
      <c r="K425">
        <v>171</v>
      </c>
      <c r="L425">
        <v>0</v>
      </c>
      <c r="M425">
        <v>41</v>
      </c>
      <c r="N425">
        <v>0</v>
      </c>
      <c r="O425">
        <v>21</v>
      </c>
      <c r="P425">
        <v>0</v>
      </c>
    </row>
    <row r="426" spans="1:16" x14ac:dyDescent="0.25">
      <c r="A426" s="40">
        <v>45704</v>
      </c>
      <c r="B426" t="s">
        <v>19</v>
      </c>
      <c r="C426" t="s">
        <v>17</v>
      </c>
      <c r="D426">
        <v>13</v>
      </c>
      <c r="E426">
        <v>110012529701</v>
      </c>
      <c r="F426" t="s">
        <v>73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s="40">
        <v>45704</v>
      </c>
      <c r="B427" t="s">
        <v>20</v>
      </c>
      <c r="C427" t="s">
        <v>17</v>
      </c>
      <c r="D427">
        <v>13</v>
      </c>
      <c r="E427">
        <v>110012529701</v>
      </c>
      <c r="F427" t="s">
        <v>73</v>
      </c>
      <c r="G427">
        <v>36</v>
      </c>
      <c r="I427">
        <v>36</v>
      </c>
      <c r="J427">
        <v>36</v>
      </c>
      <c r="K427">
        <v>36</v>
      </c>
      <c r="L427">
        <v>0</v>
      </c>
      <c r="M427">
        <v>5</v>
      </c>
      <c r="N427">
        <v>0</v>
      </c>
      <c r="O427">
        <v>0</v>
      </c>
      <c r="P427">
        <v>0</v>
      </c>
    </row>
    <row r="428" spans="1:16" x14ac:dyDescent="0.25">
      <c r="A428" s="40">
        <v>45704</v>
      </c>
      <c r="B428" t="s">
        <v>21</v>
      </c>
      <c r="C428" t="s">
        <v>17</v>
      </c>
      <c r="D428">
        <v>13</v>
      </c>
      <c r="E428">
        <v>110012529701</v>
      </c>
      <c r="F428" t="s">
        <v>73</v>
      </c>
      <c r="G428">
        <v>11</v>
      </c>
      <c r="I428">
        <v>11</v>
      </c>
      <c r="J428">
        <v>11</v>
      </c>
      <c r="K428">
        <v>9</v>
      </c>
      <c r="L428">
        <v>0</v>
      </c>
      <c r="M428">
        <v>1</v>
      </c>
      <c r="N428">
        <v>0</v>
      </c>
      <c r="O428">
        <v>2</v>
      </c>
      <c r="P428">
        <v>0</v>
      </c>
    </row>
    <row r="429" spans="1:16" x14ac:dyDescent="0.25">
      <c r="A429" s="40">
        <v>45704</v>
      </c>
      <c r="B429" t="s">
        <v>22</v>
      </c>
      <c r="C429" t="s">
        <v>17</v>
      </c>
      <c r="D429">
        <v>13</v>
      </c>
      <c r="E429">
        <v>110012529701</v>
      </c>
      <c r="F429" t="s">
        <v>73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 x14ac:dyDescent="0.25">
      <c r="A430" s="40">
        <v>45704</v>
      </c>
      <c r="B430" t="s">
        <v>23</v>
      </c>
      <c r="C430" t="s">
        <v>17</v>
      </c>
      <c r="D430">
        <v>13</v>
      </c>
      <c r="E430">
        <v>110012529701</v>
      </c>
      <c r="F430" t="s">
        <v>73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 x14ac:dyDescent="0.25">
      <c r="A431" s="40">
        <v>45704</v>
      </c>
      <c r="B431" t="s">
        <v>24</v>
      </c>
      <c r="C431" t="s">
        <v>17</v>
      </c>
      <c r="D431">
        <v>13</v>
      </c>
      <c r="E431">
        <v>110012529701</v>
      </c>
      <c r="F431" t="s">
        <v>73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s="40">
        <v>45704</v>
      </c>
      <c r="B432" t="s">
        <v>25</v>
      </c>
      <c r="C432" t="s">
        <v>17</v>
      </c>
      <c r="D432">
        <v>13</v>
      </c>
      <c r="E432">
        <v>110012529701</v>
      </c>
      <c r="F432" t="s">
        <v>73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25">
      <c r="A433" s="40">
        <v>45704</v>
      </c>
      <c r="B433" t="s">
        <v>26</v>
      </c>
      <c r="C433" t="s">
        <v>17</v>
      </c>
      <c r="D433">
        <v>13</v>
      </c>
      <c r="E433">
        <v>110012529701</v>
      </c>
      <c r="F433" t="s">
        <v>73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25">
      <c r="A434" s="40">
        <v>45704</v>
      </c>
      <c r="B434" t="s">
        <v>16</v>
      </c>
      <c r="C434" t="s">
        <v>17</v>
      </c>
      <c r="D434">
        <v>54</v>
      </c>
      <c r="E434">
        <v>110012544101</v>
      </c>
      <c r="F434" t="s">
        <v>74</v>
      </c>
      <c r="G434">
        <v>30</v>
      </c>
      <c r="I434">
        <v>0</v>
      </c>
      <c r="J434">
        <v>30</v>
      </c>
      <c r="K434">
        <v>9</v>
      </c>
      <c r="L434">
        <v>0</v>
      </c>
      <c r="M434">
        <v>0</v>
      </c>
      <c r="N434">
        <v>0</v>
      </c>
      <c r="O434">
        <v>21</v>
      </c>
      <c r="P434">
        <v>0</v>
      </c>
    </row>
    <row r="435" spans="1:16" x14ac:dyDescent="0.25">
      <c r="A435" s="40">
        <v>45704</v>
      </c>
      <c r="B435" t="s">
        <v>19</v>
      </c>
      <c r="C435" t="s">
        <v>17</v>
      </c>
      <c r="D435">
        <v>54</v>
      </c>
      <c r="E435">
        <v>110012544101</v>
      </c>
      <c r="F435" t="s">
        <v>74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25">
      <c r="A436" s="40">
        <v>45704</v>
      </c>
      <c r="B436" t="s">
        <v>20</v>
      </c>
      <c r="C436" t="s">
        <v>17</v>
      </c>
      <c r="D436">
        <v>54</v>
      </c>
      <c r="E436">
        <v>110012544101</v>
      </c>
      <c r="F436" t="s">
        <v>74</v>
      </c>
      <c r="G436">
        <v>6</v>
      </c>
      <c r="I436">
        <v>0</v>
      </c>
      <c r="J436">
        <v>6</v>
      </c>
      <c r="K436">
        <v>0</v>
      </c>
      <c r="L436">
        <v>0</v>
      </c>
      <c r="M436">
        <v>0</v>
      </c>
      <c r="N436">
        <v>0</v>
      </c>
      <c r="O436">
        <v>6</v>
      </c>
      <c r="P436">
        <v>0</v>
      </c>
    </row>
    <row r="437" spans="1:16" x14ac:dyDescent="0.25">
      <c r="A437" s="40">
        <v>45704</v>
      </c>
      <c r="B437" t="s">
        <v>21</v>
      </c>
      <c r="C437" t="s">
        <v>17</v>
      </c>
      <c r="D437">
        <v>54</v>
      </c>
      <c r="E437">
        <v>110012544101</v>
      </c>
      <c r="F437" t="s">
        <v>74</v>
      </c>
      <c r="G437">
        <v>6</v>
      </c>
      <c r="I437">
        <v>0</v>
      </c>
      <c r="J437">
        <v>6</v>
      </c>
      <c r="K437">
        <v>0</v>
      </c>
      <c r="L437">
        <v>0</v>
      </c>
      <c r="M437">
        <v>0</v>
      </c>
      <c r="N437">
        <v>0</v>
      </c>
      <c r="O437">
        <v>6</v>
      </c>
      <c r="P437">
        <v>0</v>
      </c>
    </row>
    <row r="438" spans="1:16" x14ac:dyDescent="0.25">
      <c r="A438" s="40">
        <v>45704</v>
      </c>
      <c r="B438" t="s">
        <v>22</v>
      </c>
      <c r="C438" t="s">
        <v>17</v>
      </c>
      <c r="D438">
        <v>54</v>
      </c>
      <c r="E438">
        <v>110012544101</v>
      </c>
      <c r="F438" t="s">
        <v>74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 x14ac:dyDescent="0.25">
      <c r="A439" s="40">
        <v>45704</v>
      </c>
      <c r="B439" t="s">
        <v>23</v>
      </c>
      <c r="C439" t="s">
        <v>17</v>
      </c>
      <c r="D439">
        <v>54</v>
      </c>
      <c r="E439">
        <v>110012544101</v>
      </c>
      <c r="F439" t="s">
        <v>74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25">
      <c r="A440" s="40">
        <v>45704</v>
      </c>
      <c r="B440" t="s">
        <v>24</v>
      </c>
      <c r="C440" t="s">
        <v>17</v>
      </c>
      <c r="D440">
        <v>54</v>
      </c>
      <c r="E440">
        <v>110012544101</v>
      </c>
      <c r="F440" t="s">
        <v>74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25">
      <c r="A441" s="40">
        <v>45704</v>
      </c>
      <c r="B441" t="s">
        <v>25</v>
      </c>
      <c r="C441" t="s">
        <v>17</v>
      </c>
      <c r="D441">
        <v>54</v>
      </c>
      <c r="E441">
        <v>110012544101</v>
      </c>
      <c r="F441" t="s">
        <v>74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25">
      <c r="A442" s="40">
        <v>45704</v>
      </c>
      <c r="B442" t="s">
        <v>26</v>
      </c>
      <c r="C442" t="s">
        <v>17</v>
      </c>
      <c r="D442">
        <v>54</v>
      </c>
      <c r="E442">
        <v>110012544101</v>
      </c>
      <c r="F442" t="s">
        <v>74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25">
      <c r="A443" s="40">
        <v>45704</v>
      </c>
      <c r="B443" t="s">
        <v>16</v>
      </c>
      <c r="C443" t="s">
        <v>17</v>
      </c>
      <c r="D443">
        <v>42</v>
      </c>
      <c r="E443">
        <v>110012688701</v>
      </c>
      <c r="F443" t="s">
        <v>75</v>
      </c>
      <c r="G443">
        <v>111</v>
      </c>
      <c r="I443">
        <v>111</v>
      </c>
      <c r="J443">
        <v>111</v>
      </c>
      <c r="K443">
        <v>109</v>
      </c>
      <c r="L443">
        <v>0</v>
      </c>
      <c r="M443">
        <v>0</v>
      </c>
      <c r="N443">
        <v>0</v>
      </c>
      <c r="O443">
        <v>2</v>
      </c>
      <c r="P443">
        <v>0</v>
      </c>
    </row>
    <row r="444" spans="1:16" x14ac:dyDescent="0.25">
      <c r="A444" s="40">
        <v>45704</v>
      </c>
      <c r="B444" t="s">
        <v>19</v>
      </c>
      <c r="C444" t="s">
        <v>17</v>
      </c>
      <c r="D444">
        <v>42</v>
      </c>
      <c r="E444">
        <v>110012688701</v>
      </c>
      <c r="F444" t="s">
        <v>75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25">
      <c r="A445" s="40">
        <v>45704</v>
      </c>
      <c r="B445" t="s">
        <v>20</v>
      </c>
      <c r="C445" t="s">
        <v>17</v>
      </c>
      <c r="D445">
        <v>42</v>
      </c>
      <c r="E445">
        <v>110012688701</v>
      </c>
      <c r="F445" t="s">
        <v>75</v>
      </c>
      <c r="G445">
        <v>30</v>
      </c>
      <c r="I445">
        <v>30</v>
      </c>
      <c r="J445">
        <v>30</v>
      </c>
      <c r="K445">
        <v>29</v>
      </c>
      <c r="L445">
        <v>0</v>
      </c>
      <c r="M445">
        <v>0</v>
      </c>
      <c r="N445">
        <v>0</v>
      </c>
      <c r="O445">
        <v>1</v>
      </c>
      <c r="P445">
        <v>0</v>
      </c>
    </row>
    <row r="446" spans="1:16" x14ac:dyDescent="0.25">
      <c r="A446" s="40">
        <v>45704</v>
      </c>
      <c r="B446" t="s">
        <v>21</v>
      </c>
      <c r="C446" t="s">
        <v>17</v>
      </c>
      <c r="D446">
        <v>42</v>
      </c>
      <c r="E446">
        <v>110012688701</v>
      </c>
      <c r="F446" t="s">
        <v>75</v>
      </c>
      <c r="G446">
        <v>9</v>
      </c>
      <c r="I446">
        <v>9</v>
      </c>
      <c r="J446">
        <v>9</v>
      </c>
      <c r="K446">
        <v>8</v>
      </c>
      <c r="L446">
        <v>0</v>
      </c>
      <c r="M446">
        <v>0</v>
      </c>
      <c r="N446">
        <v>0</v>
      </c>
      <c r="O446">
        <v>1</v>
      </c>
      <c r="P446">
        <v>0</v>
      </c>
    </row>
    <row r="447" spans="1:16" x14ac:dyDescent="0.25">
      <c r="A447" s="40">
        <v>45704</v>
      </c>
      <c r="B447" t="s">
        <v>22</v>
      </c>
      <c r="C447" t="s">
        <v>17</v>
      </c>
      <c r="D447">
        <v>42</v>
      </c>
      <c r="E447">
        <v>110012688701</v>
      </c>
      <c r="F447" t="s">
        <v>75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25">
      <c r="A448" s="40">
        <v>45704</v>
      </c>
      <c r="B448" t="s">
        <v>23</v>
      </c>
      <c r="C448" t="s">
        <v>17</v>
      </c>
      <c r="D448">
        <v>42</v>
      </c>
      <c r="E448">
        <v>110012688701</v>
      </c>
      <c r="F448" t="s">
        <v>75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25">
      <c r="A449" s="40">
        <v>45704</v>
      </c>
      <c r="B449" t="s">
        <v>24</v>
      </c>
      <c r="C449" t="s">
        <v>17</v>
      </c>
      <c r="D449">
        <v>42</v>
      </c>
      <c r="E449">
        <v>110012688701</v>
      </c>
      <c r="F449" t="s">
        <v>75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25">
      <c r="A450" s="40">
        <v>45704</v>
      </c>
      <c r="B450" t="s">
        <v>25</v>
      </c>
      <c r="C450" t="s">
        <v>17</v>
      </c>
      <c r="D450">
        <v>42</v>
      </c>
      <c r="E450">
        <v>110012688701</v>
      </c>
      <c r="F450" t="s">
        <v>75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25">
      <c r="A451" s="40">
        <v>45704</v>
      </c>
      <c r="B451" t="s">
        <v>26</v>
      </c>
      <c r="C451" t="s">
        <v>17</v>
      </c>
      <c r="D451">
        <v>42</v>
      </c>
      <c r="E451">
        <v>110012688701</v>
      </c>
      <c r="F451" t="s">
        <v>75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s="40">
        <v>45704</v>
      </c>
      <c r="B452" t="s">
        <v>16</v>
      </c>
      <c r="C452" t="s">
        <v>17</v>
      </c>
      <c r="D452">
        <v>35</v>
      </c>
      <c r="E452">
        <v>110012760501</v>
      </c>
      <c r="F452" t="s">
        <v>76</v>
      </c>
      <c r="G452">
        <v>181</v>
      </c>
      <c r="I452">
        <v>181</v>
      </c>
      <c r="J452">
        <v>181</v>
      </c>
      <c r="K452">
        <v>175</v>
      </c>
      <c r="L452">
        <v>2</v>
      </c>
      <c r="M452">
        <v>0</v>
      </c>
      <c r="N452">
        <v>2</v>
      </c>
      <c r="O452">
        <v>6</v>
      </c>
      <c r="P452">
        <v>0</v>
      </c>
    </row>
    <row r="453" spans="1:16" x14ac:dyDescent="0.25">
      <c r="A453" s="40">
        <v>45704</v>
      </c>
      <c r="B453" t="s">
        <v>19</v>
      </c>
      <c r="C453" t="s">
        <v>17</v>
      </c>
      <c r="D453">
        <v>35</v>
      </c>
      <c r="E453">
        <v>110012760501</v>
      </c>
      <c r="F453" t="s">
        <v>76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 x14ac:dyDescent="0.25">
      <c r="A454" s="40">
        <v>45704</v>
      </c>
      <c r="B454" t="s">
        <v>20</v>
      </c>
      <c r="C454" t="s">
        <v>17</v>
      </c>
      <c r="D454">
        <v>35</v>
      </c>
      <c r="E454">
        <v>110012760501</v>
      </c>
      <c r="F454" t="s">
        <v>76</v>
      </c>
      <c r="G454">
        <v>32</v>
      </c>
      <c r="I454">
        <v>32</v>
      </c>
      <c r="J454">
        <v>32</v>
      </c>
      <c r="K454">
        <v>31</v>
      </c>
      <c r="L454">
        <v>0</v>
      </c>
      <c r="M454">
        <v>0</v>
      </c>
      <c r="N454">
        <v>0</v>
      </c>
      <c r="O454">
        <v>1</v>
      </c>
      <c r="P454">
        <v>0</v>
      </c>
    </row>
    <row r="455" spans="1:16" x14ac:dyDescent="0.25">
      <c r="A455" s="40">
        <v>45704</v>
      </c>
      <c r="B455" t="s">
        <v>21</v>
      </c>
      <c r="C455" t="s">
        <v>17</v>
      </c>
      <c r="D455">
        <v>35</v>
      </c>
      <c r="E455">
        <v>110012760501</v>
      </c>
      <c r="F455" t="s">
        <v>76</v>
      </c>
      <c r="G455">
        <v>15</v>
      </c>
      <c r="I455">
        <v>15</v>
      </c>
      <c r="J455">
        <v>15</v>
      </c>
      <c r="K455">
        <v>15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 x14ac:dyDescent="0.25">
      <c r="A456" s="40">
        <v>45704</v>
      </c>
      <c r="B456" t="s">
        <v>22</v>
      </c>
      <c r="C456" t="s">
        <v>17</v>
      </c>
      <c r="D456">
        <v>35</v>
      </c>
      <c r="E456">
        <v>110012760501</v>
      </c>
      <c r="F456" t="s">
        <v>76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 x14ac:dyDescent="0.25">
      <c r="A457" s="40">
        <v>45704</v>
      </c>
      <c r="B457" t="s">
        <v>23</v>
      </c>
      <c r="C457" t="s">
        <v>17</v>
      </c>
      <c r="D457">
        <v>35</v>
      </c>
      <c r="E457">
        <v>110012760501</v>
      </c>
      <c r="F457" t="s">
        <v>76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 x14ac:dyDescent="0.25">
      <c r="A458" s="40">
        <v>45704</v>
      </c>
      <c r="B458" t="s">
        <v>24</v>
      </c>
      <c r="C458" t="s">
        <v>17</v>
      </c>
      <c r="D458">
        <v>35</v>
      </c>
      <c r="E458">
        <v>110012760501</v>
      </c>
      <c r="F458" t="s">
        <v>76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 x14ac:dyDescent="0.25">
      <c r="A459" s="40">
        <v>45704</v>
      </c>
      <c r="B459" t="s">
        <v>25</v>
      </c>
      <c r="C459" t="s">
        <v>17</v>
      </c>
      <c r="D459">
        <v>35</v>
      </c>
      <c r="E459">
        <v>110012760501</v>
      </c>
      <c r="F459" t="s">
        <v>76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 x14ac:dyDescent="0.25">
      <c r="A460" s="40">
        <v>45704</v>
      </c>
      <c r="B460" t="s">
        <v>26</v>
      </c>
      <c r="C460" t="s">
        <v>17</v>
      </c>
      <c r="D460">
        <v>35</v>
      </c>
      <c r="E460">
        <v>110012760501</v>
      </c>
      <c r="F460" t="s">
        <v>76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25">
      <c r="A461" s="40">
        <v>45704</v>
      </c>
      <c r="B461" t="s">
        <v>16</v>
      </c>
      <c r="C461" t="s">
        <v>17</v>
      </c>
      <c r="D461">
        <v>59</v>
      </c>
      <c r="E461">
        <v>110012894205</v>
      </c>
      <c r="F461" t="s">
        <v>77</v>
      </c>
      <c r="G461">
        <v>29</v>
      </c>
      <c r="I461">
        <v>29</v>
      </c>
      <c r="J461">
        <v>29</v>
      </c>
      <c r="K461">
        <v>26</v>
      </c>
      <c r="L461">
        <v>0</v>
      </c>
      <c r="M461">
        <v>0</v>
      </c>
      <c r="N461">
        <v>0</v>
      </c>
      <c r="O461">
        <v>3</v>
      </c>
      <c r="P461">
        <v>0</v>
      </c>
    </row>
    <row r="462" spans="1:16" x14ac:dyDescent="0.25">
      <c r="A462" s="40">
        <v>45704</v>
      </c>
      <c r="B462" t="s">
        <v>19</v>
      </c>
      <c r="C462" t="s">
        <v>17</v>
      </c>
      <c r="D462">
        <v>59</v>
      </c>
      <c r="E462">
        <v>110012894205</v>
      </c>
      <c r="F462" t="s">
        <v>77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 x14ac:dyDescent="0.25">
      <c r="A463" s="40">
        <v>45704</v>
      </c>
      <c r="B463" t="s">
        <v>20</v>
      </c>
      <c r="C463" t="s">
        <v>17</v>
      </c>
      <c r="D463">
        <v>59</v>
      </c>
      <c r="E463">
        <v>110012894205</v>
      </c>
      <c r="F463" t="s">
        <v>77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25">
      <c r="A464" s="40">
        <v>45704</v>
      </c>
      <c r="B464" t="s">
        <v>21</v>
      </c>
      <c r="C464" t="s">
        <v>17</v>
      </c>
      <c r="D464">
        <v>59</v>
      </c>
      <c r="E464">
        <v>110012894205</v>
      </c>
      <c r="F464" t="s">
        <v>77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25">
      <c r="A465" s="40">
        <v>45704</v>
      </c>
      <c r="B465" t="s">
        <v>22</v>
      </c>
      <c r="C465" t="s">
        <v>17</v>
      </c>
      <c r="D465">
        <v>59</v>
      </c>
      <c r="E465">
        <v>110012894205</v>
      </c>
      <c r="F465" t="s">
        <v>77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25">
      <c r="A466" s="40">
        <v>45704</v>
      </c>
      <c r="B466" t="s">
        <v>23</v>
      </c>
      <c r="C466" t="s">
        <v>17</v>
      </c>
      <c r="D466">
        <v>59</v>
      </c>
      <c r="E466">
        <v>110012894205</v>
      </c>
      <c r="F466" t="s">
        <v>77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25">
      <c r="A467" s="40">
        <v>45704</v>
      </c>
      <c r="B467" t="s">
        <v>24</v>
      </c>
      <c r="C467" t="s">
        <v>17</v>
      </c>
      <c r="D467">
        <v>59</v>
      </c>
      <c r="E467">
        <v>110012894205</v>
      </c>
      <c r="F467" t="s">
        <v>77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25">
      <c r="A468" s="40">
        <v>45704</v>
      </c>
      <c r="B468" t="s">
        <v>25</v>
      </c>
      <c r="C468" t="s">
        <v>17</v>
      </c>
      <c r="D468">
        <v>59</v>
      </c>
      <c r="E468">
        <v>110012894205</v>
      </c>
      <c r="F468" t="s">
        <v>77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25">
      <c r="A469" s="40">
        <v>45704</v>
      </c>
      <c r="B469" t="s">
        <v>26</v>
      </c>
      <c r="C469" t="s">
        <v>17</v>
      </c>
      <c r="D469">
        <v>59</v>
      </c>
      <c r="E469">
        <v>110012894205</v>
      </c>
      <c r="F469" t="s">
        <v>77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s="40">
        <v>45704</v>
      </c>
      <c r="B470" t="s">
        <v>16</v>
      </c>
      <c r="C470" t="s">
        <v>78</v>
      </c>
      <c r="D470">
        <v>2</v>
      </c>
      <c r="E470">
        <v>110013028901</v>
      </c>
      <c r="F470" t="s">
        <v>79</v>
      </c>
      <c r="G470">
        <v>138</v>
      </c>
      <c r="I470">
        <v>129</v>
      </c>
      <c r="J470">
        <v>130</v>
      </c>
      <c r="K470">
        <v>130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 x14ac:dyDescent="0.25">
      <c r="A471" s="40">
        <v>45704</v>
      </c>
      <c r="B471" t="s">
        <v>19</v>
      </c>
      <c r="C471" t="s">
        <v>78</v>
      </c>
      <c r="D471">
        <v>2</v>
      </c>
      <c r="E471">
        <v>110013028901</v>
      </c>
      <c r="F471" t="s">
        <v>79</v>
      </c>
      <c r="G471">
        <v>19</v>
      </c>
      <c r="I471">
        <v>19</v>
      </c>
      <c r="J471">
        <v>19</v>
      </c>
      <c r="K471">
        <v>18</v>
      </c>
      <c r="L471">
        <v>0</v>
      </c>
      <c r="M471">
        <v>0</v>
      </c>
      <c r="N471">
        <v>0</v>
      </c>
      <c r="O471">
        <v>1</v>
      </c>
      <c r="P471">
        <v>0</v>
      </c>
    </row>
    <row r="472" spans="1:16" x14ac:dyDescent="0.25">
      <c r="A472" s="40">
        <v>45704</v>
      </c>
      <c r="B472" t="s">
        <v>20</v>
      </c>
      <c r="C472" t="s">
        <v>78</v>
      </c>
      <c r="D472">
        <v>2</v>
      </c>
      <c r="E472">
        <v>110013028901</v>
      </c>
      <c r="F472" t="s">
        <v>79</v>
      </c>
      <c r="G472">
        <v>24</v>
      </c>
      <c r="I472">
        <v>24</v>
      </c>
      <c r="J472">
        <v>24</v>
      </c>
      <c r="K472">
        <v>23</v>
      </c>
      <c r="L472">
        <v>0</v>
      </c>
      <c r="M472">
        <v>0</v>
      </c>
      <c r="N472">
        <v>0</v>
      </c>
      <c r="O472">
        <v>1</v>
      </c>
      <c r="P472">
        <v>0</v>
      </c>
    </row>
    <row r="473" spans="1:16" x14ac:dyDescent="0.25">
      <c r="A473" s="40">
        <v>45704</v>
      </c>
      <c r="B473" t="s">
        <v>21</v>
      </c>
      <c r="C473" t="s">
        <v>78</v>
      </c>
      <c r="D473">
        <v>2</v>
      </c>
      <c r="E473">
        <v>110013028901</v>
      </c>
      <c r="F473" t="s">
        <v>79</v>
      </c>
      <c r="G473">
        <v>7</v>
      </c>
      <c r="I473">
        <v>7</v>
      </c>
      <c r="J473">
        <v>7</v>
      </c>
      <c r="K473">
        <v>7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s="40">
        <v>45704</v>
      </c>
      <c r="B474" t="s">
        <v>22</v>
      </c>
      <c r="C474" t="s">
        <v>78</v>
      </c>
      <c r="D474">
        <v>2</v>
      </c>
      <c r="E474">
        <v>110013028901</v>
      </c>
      <c r="F474" t="s">
        <v>79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 x14ac:dyDescent="0.25">
      <c r="A475" s="40">
        <v>45704</v>
      </c>
      <c r="B475" t="s">
        <v>23</v>
      </c>
      <c r="C475" t="s">
        <v>78</v>
      </c>
      <c r="D475">
        <v>2</v>
      </c>
      <c r="E475">
        <v>110013028901</v>
      </c>
      <c r="F475" t="s">
        <v>79</v>
      </c>
      <c r="G475">
        <v>8</v>
      </c>
      <c r="I475">
        <v>8</v>
      </c>
      <c r="J475">
        <v>8</v>
      </c>
      <c r="K475">
        <v>6</v>
      </c>
      <c r="L475">
        <v>0</v>
      </c>
      <c r="M475">
        <v>0</v>
      </c>
      <c r="N475">
        <v>0</v>
      </c>
      <c r="O475">
        <v>2</v>
      </c>
      <c r="P475">
        <v>0</v>
      </c>
    </row>
    <row r="476" spans="1:16" x14ac:dyDescent="0.25">
      <c r="A476" s="40">
        <v>45704</v>
      </c>
      <c r="B476" t="s">
        <v>24</v>
      </c>
      <c r="C476" t="s">
        <v>78</v>
      </c>
      <c r="D476">
        <v>2</v>
      </c>
      <c r="E476">
        <v>110013028901</v>
      </c>
      <c r="F476" t="s">
        <v>79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25">
      <c r="A477" s="40">
        <v>45704</v>
      </c>
      <c r="B477" t="s">
        <v>25</v>
      </c>
      <c r="C477" t="s">
        <v>78</v>
      </c>
      <c r="D477">
        <v>2</v>
      </c>
      <c r="E477">
        <v>110013028901</v>
      </c>
      <c r="F477" t="s">
        <v>79</v>
      </c>
      <c r="G477">
        <v>8</v>
      </c>
      <c r="I477">
        <v>8</v>
      </c>
      <c r="J477">
        <v>8</v>
      </c>
      <c r="K477">
        <v>6</v>
      </c>
      <c r="L477">
        <v>0</v>
      </c>
      <c r="M477">
        <v>0</v>
      </c>
      <c r="N477">
        <v>0</v>
      </c>
      <c r="O477">
        <v>2</v>
      </c>
      <c r="P477">
        <v>0</v>
      </c>
    </row>
    <row r="478" spans="1:16" x14ac:dyDescent="0.25">
      <c r="A478" s="40">
        <v>45704</v>
      </c>
      <c r="B478" t="s">
        <v>26</v>
      </c>
      <c r="C478" t="s">
        <v>78</v>
      </c>
      <c r="D478">
        <v>2</v>
      </c>
      <c r="E478">
        <v>110013028901</v>
      </c>
      <c r="F478" t="s">
        <v>79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25">
      <c r="A479" s="40">
        <v>45704</v>
      </c>
      <c r="B479" t="s">
        <v>16</v>
      </c>
      <c r="C479" t="s">
        <v>78</v>
      </c>
      <c r="D479">
        <v>7</v>
      </c>
      <c r="E479">
        <v>110013028902</v>
      </c>
      <c r="F479" t="s">
        <v>80</v>
      </c>
      <c r="G479">
        <v>40</v>
      </c>
      <c r="I479">
        <v>32</v>
      </c>
      <c r="J479">
        <v>40</v>
      </c>
      <c r="K479">
        <v>40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25">
      <c r="A480" s="40">
        <v>45704</v>
      </c>
      <c r="B480" t="s">
        <v>19</v>
      </c>
      <c r="C480" t="s">
        <v>78</v>
      </c>
      <c r="D480">
        <v>7</v>
      </c>
      <c r="E480">
        <v>110013028902</v>
      </c>
      <c r="F480" t="s">
        <v>80</v>
      </c>
      <c r="G480">
        <v>47</v>
      </c>
      <c r="I480">
        <v>51</v>
      </c>
      <c r="J480">
        <v>47</v>
      </c>
      <c r="K480">
        <v>39</v>
      </c>
      <c r="L480">
        <v>0</v>
      </c>
      <c r="M480">
        <v>0</v>
      </c>
      <c r="N480">
        <v>0</v>
      </c>
      <c r="O480">
        <v>8</v>
      </c>
      <c r="P480">
        <v>0</v>
      </c>
    </row>
    <row r="481" spans="1:16" x14ac:dyDescent="0.25">
      <c r="A481" s="40">
        <v>45704</v>
      </c>
      <c r="B481" t="s">
        <v>20</v>
      </c>
      <c r="C481" t="s">
        <v>78</v>
      </c>
      <c r="D481">
        <v>7</v>
      </c>
      <c r="E481">
        <v>110013028902</v>
      </c>
      <c r="F481" t="s">
        <v>80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25">
      <c r="A482" s="40">
        <v>45704</v>
      </c>
      <c r="B482" t="s">
        <v>21</v>
      </c>
      <c r="C482" t="s">
        <v>78</v>
      </c>
      <c r="D482">
        <v>7</v>
      </c>
      <c r="E482">
        <v>110013028902</v>
      </c>
      <c r="F482" t="s">
        <v>80</v>
      </c>
      <c r="G482">
        <v>6</v>
      </c>
      <c r="I482">
        <v>6</v>
      </c>
      <c r="J482">
        <v>6</v>
      </c>
      <c r="K482">
        <v>4</v>
      </c>
      <c r="L482">
        <v>0</v>
      </c>
      <c r="M482">
        <v>0</v>
      </c>
      <c r="N482">
        <v>0</v>
      </c>
      <c r="O482">
        <v>2</v>
      </c>
      <c r="P482">
        <v>0</v>
      </c>
    </row>
    <row r="483" spans="1:16" x14ac:dyDescent="0.25">
      <c r="A483" s="40">
        <v>45704</v>
      </c>
      <c r="B483" t="s">
        <v>22</v>
      </c>
      <c r="C483" t="s">
        <v>78</v>
      </c>
      <c r="D483">
        <v>7</v>
      </c>
      <c r="E483">
        <v>110013028902</v>
      </c>
      <c r="F483" t="s">
        <v>80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25">
      <c r="A484" s="40">
        <v>45704</v>
      </c>
      <c r="B484" t="s">
        <v>23</v>
      </c>
      <c r="C484" t="s">
        <v>78</v>
      </c>
      <c r="D484">
        <v>7</v>
      </c>
      <c r="E484">
        <v>110013028902</v>
      </c>
      <c r="F484" t="s">
        <v>80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 x14ac:dyDescent="0.25">
      <c r="A485" s="40">
        <v>45704</v>
      </c>
      <c r="B485" t="s">
        <v>24</v>
      </c>
      <c r="C485" t="s">
        <v>78</v>
      </c>
      <c r="D485">
        <v>7</v>
      </c>
      <c r="E485">
        <v>110013028902</v>
      </c>
      <c r="F485" t="s">
        <v>80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 x14ac:dyDescent="0.25">
      <c r="A486" s="40">
        <v>45704</v>
      </c>
      <c r="B486" t="s">
        <v>25</v>
      </c>
      <c r="C486" t="s">
        <v>78</v>
      </c>
      <c r="D486">
        <v>7</v>
      </c>
      <c r="E486">
        <v>110013028902</v>
      </c>
      <c r="F486" t="s">
        <v>80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25">
      <c r="A487" s="40">
        <v>45704</v>
      </c>
      <c r="B487" t="s">
        <v>26</v>
      </c>
      <c r="C487" t="s">
        <v>78</v>
      </c>
      <c r="D487">
        <v>7</v>
      </c>
      <c r="E487">
        <v>110013028902</v>
      </c>
      <c r="F487" t="s">
        <v>80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25">
      <c r="A488" s="40">
        <v>45704</v>
      </c>
      <c r="B488" t="s">
        <v>16</v>
      </c>
      <c r="C488" t="s">
        <v>78</v>
      </c>
      <c r="D488">
        <v>5</v>
      </c>
      <c r="E488">
        <v>110013028915</v>
      </c>
      <c r="F488" t="s">
        <v>81</v>
      </c>
      <c r="G488">
        <v>18</v>
      </c>
      <c r="I488">
        <v>18</v>
      </c>
      <c r="J488">
        <v>18</v>
      </c>
      <c r="K488">
        <v>16</v>
      </c>
      <c r="L488">
        <v>0</v>
      </c>
      <c r="M488">
        <v>0</v>
      </c>
      <c r="N488">
        <v>0</v>
      </c>
      <c r="O488">
        <v>2</v>
      </c>
      <c r="P488">
        <v>0</v>
      </c>
    </row>
    <row r="489" spans="1:16" x14ac:dyDescent="0.25">
      <c r="A489" s="40">
        <v>45704</v>
      </c>
      <c r="B489" t="s">
        <v>19</v>
      </c>
      <c r="C489" t="s">
        <v>78</v>
      </c>
      <c r="D489">
        <v>5</v>
      </c>
      <c r="E489">
        <v>110013028915</v>
      </c>
      <c r="F489" t="s">
        <v>81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s="40">
        <v>45704</v>
      </c>
      <c r="B490" t="s">
        <v>20</v>
      </c>
      <c r="C490" t="s">
        <v>78</v>
      </c>
      <c r="D490">
        <v>5</v>
      </c>
      <c r="E490">
        <v>110013028915</v>
      </c>
      <c r="F490" t="s">
        <v>81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25">
      <c r="A491" s="40">
        <v>45704</v>
      </c>
      <c r="B491" t="s">
        <v>21</v>
      </c>
      <c r="C491" t="s">
        <v>78</v>
      </c>
      <c r="D491">
        <v>5</v>
      </c>
      <c r="E491">
        <v>110013028915</v>
      </c>
      <c r="F491" t="s">
        <v>81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s="40">
        <v>45704</v>
      </c>
      <c r="B492" t="s">
        <v>22</v>
      </c>
      <c r="C492" t="s">
        <v>78</v>
      </c>
      <c r="D492">
        <v>5</v>
      </c>
      <c r="E492">
        <v>110013028915</v>
      </c>
      <c r="F492" t="s">
        <v>81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25">
      <c r="A493" s="40">
        <v>45704</v>
      </c>
      <c r="B493" t="s">
        <v>23</v>
      </c>
      <c r="C493" t="s">
        <v>78</v>
      </c>
      <c r="D493">
        <v>5</v>
      </c>
      <c r="E493">
        <v>110013028915</v>
      </c>
      <c r="F493" t="s">
        <v>81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25">
      <c r="A494" s="40">
        <v>45704</v>
      </c>
      <c r="B494" t="s">
        <v>24</v>
      </c>
      <c r="C494" t="s">
        <v>78</v>
      </c>
      <c r="D494">
        <v>5</v>
      </c>
      <c r="E494">
        <v>110013028915</v>
      </c>
      <c r="F494" t="s">
        <v>81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25">
      <c r="A495" s="40">
        <v>45704</v>
      </c>
      <c r="B495" t="s">
        <v>25</v>
      </c>
      <c r="C495" t="s">
        <v>78</v>
      </c>
      <c r="D495">
        <v>5</v>
      </c>
      <c r="E495">
        <v>110013028915</v>
      </c>
      <c r="F495" t="s">
        <v>81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25">
      <c r="A496" s="40">
        <v>45704</v>
      </c>
      <c r="B496" t="s">
        <v>26</v>
      </c>
      <c r="C496" t="s">
        <v>78</v>
      </c>
      <c r="D496">
        <v>5</v>
      </c>
      <c r="E496">
        <v>110013028915</v>
      </c>
      <c r="F496" t="s">
        <v>81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25">
      <c r="A497" s="40">
        <v>45704</v>
      </c>
      <c r="B497" t="s">
        <v>16</v>
      </c>
      <c r="C497" t="s">
        <v>78</v>
      </c>
      <c r="D497">
        <v>6</v>
      </c>
      <c r="E497">
        <v>110013028916</v>
      </c>
      <c r="F497" t="s">
        <v>82</v>
      </c>
      <c r="G497">
        <v>12</v>
      </c>
      <c r="I497">
        <v>12</v>
      </c>
      <c r="J497">
        <v>12</v>
      </c>
      <c r="K497">
        <v>11</v>
      </c>
      <c r="L497">
        <v>0</v>
      </c>
      <c r="M497">
        <v>0</v>
      </c>
      <c r="N497">
        <v>0</v>
      </c>
      <c r="O497">
        <v>1</v>
      </c>
      <c r="P497">
        <v>0</v>
      </c>
    </row>
    <row r="498" spans="1:16" x14ac:dyDescent="0.25">
      <c r="A498" s="40">
        <v>45704</v>
      </c>
      <c r="B498" t="s">
        <v>19</v>
      </c>
      <c r="C498" t="s">
        <v>78</v>
      </c>
      <c r="D498">
        <v>6</v>
      </c>
      <c r="E498">
        <v>110013028916</v>
      </c>
      <c r="F498" t="s">
        <v>82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x14ac:dyDescent="0.25">
      <c r="A499" s="40">
        <v>45704</v>
      </c>
      <c r="B499" t="s">
        <v>20</v>
      </c>
      <c r="C499" t="s">
        <v>78</v>
      </c>
      <c r="D499">
        <v>6</v>
      </c>
      <c r="E499">
        <v>110013028916</v>
      </c>
      <c r="F499" t="s">
        <v>82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 x14ac:dyDescent="0.25">
      <c r="A500" s="40">
        <v>45704</v>
      </c>
      <c r="B500" t="s">
        <v>21</v>
      </c>
      <c r="C500" t="s">
        <v>78</v>
      </c>
      <c r="D500">
        <v>6</v>
      </c>
      <c r="E500">
        <v>110013028916</v>
      </c>
      <c r="F500" t="s">
        <v>82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 x14ac:dyDescent="0.25">
      <c r="A501" s="40">
        <v>45704</v>
      </c>
      <c r="B501" t="s">
        <v>22</v>
      </c>
      <c r="C501" t="s">
        <v>78</v>
      </c>
      <c r="D501">
        <v>6</v>
      </c>
      <c r="E501">
        <v>110013028916</v>
      </c>
      <c r="F501" t="s">
        <v>82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 x14ac:dyDescent="0.25">
      <c r="A502" s="40">
        <v>45704</v>
      </c>
      <c r="B502" t="s">
        <v>23</v>
      </c>
      <c r="C502" t="s">
        <v>78</v>
      </c>
      <c r="D502">
        <v>6</v>
      </c>
      <c r="E502">
        <v>110013028916</v>
      </c>
      <c r="F502" t="s">
        <v>82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25">
      <c r="A503" s="40">
        <v>45704</v>
      </c>
      <c r="B503" t="s">
        <v>24</v>
      </c>
      <c r="C503" t="s">
        <v>78</v>
      </c>
      <c r="D503">
        <v>6</v>
      </c>
      <c r="E503">
        <v>110013028916</v>
      </c>
      <c r="F503" t="s">
        <v>82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25">
      <c r="A504" s="40">
        <v>45704</v>
      </c>
      <c r="B504" t="s">
        <v>25</v>
      </c>
      <c r="C504" t="s">
        <v>78</v>
      </c>
      <c r="D504">
        <v>6</v>
      </c>
      <c r="E504">
        <v>110013028916</v>
      </c>
      <c r="F504" t="s">
        <v>82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25">
      <c r="A505" s="40">
        <v>45704</v>
      </c>
      <c r="B505" t="s">
        <v>26</v>
      </c>
      <c r="C505" t="s">
        <v>78</v>
      </c>
      <c r="D505">
        <v>6</v>
      </c>
      <c r="E505">
        <v>110013028916</v>
      </c>
      <c r="F505" t="s">
        <v>82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s="40">
        <v>45704</v>
      </c>
      <c r="B506" t="s">
        <v>16</v>
      </c>
      <c r="C506" t="s">
        <v>78</v>
      </c>
      <c r="D506">
        <v>3</v>
      </c>
      <c r="E506">
        <v>110013028917</v>
      </c>
      <c r="F506" t="s">
        <v>83</v>
      </c>
      <c r="G506">
        <v>34</v>
      </c>
      <c r="I506">
        <v>34</v>
      </c>
      <c r="J506">
        <v>34</v>
      </c>
      <c r="K506">
        <v>21</v>
      </c>
      <c r="L506">
        <v>0</v>
      </c>
      <c r="M506">
        <v>0</v>
      </c>
      <c r="N506">
        <v>0</v>
      </c>
      <c r="O506">
        <v>13</v>
      </c>
      <c r="P506">
        <v>0</v>
      </c>
    </row>
    <row r="507" spans="1:16" x14ac:dyDescent="0.25">
      <c r="A507" s="40">
        <v>45704</v>
      </c>
      <c r="B507" t="s">
        <v>19</v>
      </c>
      <c r="C507" t="s">
        <v>78</v>
      </c>
      <c r="D507">
        <v>3</v>
      </c>
      <c r="E507">
        <v>110013028917</v>
      </c>
      <c r="F507" t="s">
        <v>83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25">
      <c r="A508" s="40">
        <v>45704</v>
      </c>
      <c r="B508" t="s">
        <v>20</v>
      </c>
      <c r="C508" t="s">
        <v>78</v>
      </c>
      <c r="D508">
        <v>3</v>
      </c>
      <c r="E508">
        <v>110013028917</v>
      </c>
      <c r="F508" t="s">
        <v>83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25">
      <c r="A509" s="40">
        <v>45704</v>
      </c>
      <c r="B509" t="s">
        <v>21</v>
      </c>
      <c r="C509" t="s">
        <v>78</v>
      </c>
      <c r="D509">
        <v>3</v>
      </c>
      <c r="E509">
        <v>110013028917</v>
      </c>
      <c r="F509" t="s">
        <v>83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s="40">
        <v>45704</v>
      </c>
      <c r="B510" t="s">
        <v>22</v>
      </c>
      <c r="C510" t="s">
        <v>78</v>
      </c>
      <c r="D510">
        <v>3</v>
      </c>
      <c r="E510">
        <v>110013028917</v>
      </c>
      <c r="F510" t="s">
        <v>83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25">
      <c r="A511" s="40">
        <v>45704</v>
      </c>
      <c r="B511" t="s">
        <v>23</v>
      </c>
      <c r="C511" t="s">
        <v>78</v>
      </c>
      <c r="D511">
        <v>3</v>
      </c>
      <c r="E511">
        <v>110013028917</v>
      </c>
      <c r="F511" t="s">
        <v>83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25">
      <c r="A512" s="40">
        <v>45704</v>
      </c>
      <c r="B512" t="s">
        <v>24</v>
      </c>
      <c r="C512" t="s">
        <v>78</v>
      </c>
      <c r="D512">
        <v>3</v>
      </c>
      <c r="E512">
        <v>110013028917</v>
      </c>
      <c r="F512" t="s">
        <v>83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25">
      <c r="A513" s="40">
        <v>45704</v>
      </c>
      <c r="B513" t="s">
        <v>25</v>
      </c>
      <c r="C513" t="s">
        <v>78</v>
      </c>
      <c r="D513">
        <v>3</v>
      </c>
      <c r="E513">
        <v>110013028917</v>
      </c>
      <c r="F513" t="s">
        <v>83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25">
      <c r="A514" s="40">
        <v>45704</v>
      </c>
      <c r="B514" t="s">
        <v>26</v>
      </c>
      <c r="C514" t="s">
        <v>78</v>
      </c>
      <c r="D514">
        <v>3</v>
      </c>
      <c r="E514">
        <v>110013028917</v>
      </c>
      <c r="F514" t="s">
        <v>83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25">
      <c r="A515" s="40">
        <v>45704</v>
      </c>
      <c r="B515" t="s">
        <v>16</v>
      </c>
      <c r="C515" t="s">
        <v>78</v>
      </c>
      <c r="D515">
        <v>8</v>
      </c>
      <c r="E515">
        <v>110013028919</v>
      </c>
      <c r="F515" t="s">
        <v>84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25">
      <c r="A516" s="40">
        <v>45704</v>
      </c>
      <c r="B516" t="s">
        <v>19</v>
      </c>
      <c r="C516" t="s">
        <v>78</v>
      </c>
      <c r="D516">
        <v>8</v>
      </c>
      <c r="E516">
        <v>110013028919</v>
      </c>
      <c r="F516" t="s">
        <v>84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25">
      <c r="A517" s="40">
        <v>45704</v>
      </c>
      <c r="B517" t="s">
        <v>20</v>
      </c>
      <c r="C517" t="s">
        <v>78</v>
      </c>
      <c r="D517">
        <v>8</v>
      </c>
      <c r="E517">
        <v>110013028919</v>
      </c>
      <c r="F517" t="s">
        <v>84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25">
      <c r="A518" s="40">
        <v>45704</v>
      </c>
      <c r="B518" t="s">
        <v>21</v>
      </c>
      <c r="C518" t="s">
        <v>78</v>
      </c>
      <c r="D518">
        <v>8</v>
      </c>
      <c r="E518">
        <v>110013028919</v>
      </c>
      <c r="F518" t="s">
        <v>84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25">
      <c r="A519" s="40">
        <v>45704</v>
      </c>
      <c r="B519" t="s">
        <v>22</v>
      </c>
      <c r="C519" t="s">
        <v>78</v>
      </c>
      <c r="D519">
        <v>8</v>
      </c>
      <c r="E519">
        <v>110013028919</v>
      </c>
      <c r="F519" t="s">
        <v>84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25">
      <c r="A520" s="40">
        <v>45704</v>
      </c>
      <c r="B520" t="s">
        <v>23</v>
      </c>
      <c r="C520" t="s">
        <v>78</v>
      </c>
      <c r="D520">
        <v>8</v>
      </c>
      <c r="E520">
        <v>110013028919</v>
      </c>
      <c r="F520" t="s">
        <v>84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25">
      <c r="A521" s="40">
        <v>45704</v>
      </c>
      <c r="B521" t="s">
        <v>24</v>
      </c>
      <c r="C521" t="s">
        <v>78</v>
      </c>
      <c r="D521">
        <v>8</v>
      </c>
      <c r="E521">
        <v>110013028919</v>
      </c>
      <c r="F521" t="s">
        <v>84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 x14ac:dyDescent="0.25">
      <c r="A522" s="40">
        <v>45704</v>
      </c>
      <c r="B522" t="s">
        <v>25</v>
      </c>
      <c r="C522" t="s">
        <v>78</v>
      </c>
      <c r="D522">
        <v>8</v>
      </c>
      <c r="E522">
        <v>110013028919</v>
      </c>
      <c r="F522" t="s">
        <v>84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25">
      <c r="A523" s="40">
        <v>45704</v>
      </c>
      <c r="B523" t="s">
        <v>26</v>
      </c>
      <c r="C523" t="s">
        <v>78</v>
      </c>
      <c r="D523">
        <v>8</v>
      </c>
      <c r="E523">
        <v>110013028919</v>
      </c>
      <c r="F523" t="s">
        <v>84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 x14ac:dyDescent="0.25">
      <c r="A524" s="40">
        <v>45704</v>
      </c>
      <c r="B524" t="s">
        <v>16</v>
      </c>
      <c r="C524" t="s">
        <v>78</v>
      </c>
      <c r="D524">
        <v>4</v>
      </c>
      <c r="E524">
        <v>110013028928</v>
      </c>
      <c r="F524" t="s">
        <v>85</v>
      </c>
      <c r="G524">
        <v>34</v>
      </c>
      <c r="I524">
        <v>34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 x14ac:dyDescent="0.25">
      <c r="A525" s="40">
        <v>45704</v>
      </c>
      <c r="B525" t="s">
        <v>19</v>
      </c>
      <c r="C525" t="s">
        <v>78</v>
      </c>
      <c r="D525">
        <v>4</v>
      </c>
      <c r="E525">
        <v>110013028928</v>
      </c>
      <c r="F525" t="s">
        <v>85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 x14ac:dyDescent="0.25">
      <c r="A526" s="40">
        <v>45704</v>
      </c>
      <c r="B526" t="s">
        <v>20</v>
      </c>
      <c r="C526" t="s">
        <v>78</v>
      </c>
      <c r="D526">
        <v>4</v>
      </c>
      <c r="E526">
        <v>110013028928</v>
      </c>
      <c r="F526" t="s">
        <v>85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 x14ac:dyDescent="0.25">
      <c r="A527" s="40">
        <v>45704</v>
      </c>
      <c r="B527" t="s">
        <v>21</v>
      </c>
      <c r="C527" t="s">
        <v>78</v>
      </c>
      <c r="D527">
        <v>4</v>
      </c>
      <c r="E527">
        <v>110013028928</v>
      </c>
      <c r="F527" t="s">
        <v>85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s="40">
        <v>45704</v>
      </c>
      <c r="B528" t="s">
        <v>22</v>
      </c>
      <c r="C528" t="s">
        <v>78</v>
      </c>
      <c r="D528">
        <v>4</v>
      </c>
      <c r="E528">
        <v>110013028928</v>
      </c>
      <c r="F528" t="s">
        <v>85</v>
      </c>
      <c r="G528">
        <v>30</v>
      </c>
      <c r="I528">
        <v>30</v>
      </c>
      <c r="J528">
        <v>30</v>
      </c>
      <c r="K528">
        <v>23</v>
      </c>
      <c r="L528">
        <v>0</v>
      </c>
      <c r="M528">
        <v>0</v>
      </c>
      <c r="N528">
        <v>0</v>
      </c>
      <c r="O528">
        <v>7</v>
      </c>
      <c r="P528">
        <v>0</v>
      </c>
    </row>
    <row r="529" spans="1:16" x14ac:dyDescent="0.25">
      <c r="A529" s="40">
        <v>45704</v>
      </c>
      <c r="B529" t="s">
        <v>23</v>
      </c>
      <c r="C529" t="s">
        <v>78</v>
      </c>
      <c r="D529">
        <v>4</v>
      </c>
      <c r="E529">
        <v>110013028928</v>
      </c>
      <c r="F529" t="s">
        <v>85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25">
      <c r="A530" s="40">
        <v>45704</v>
      </c>
      <c r="B530" t="s">
        <v>24</v>
      </c>
      <c r="C530" t="s">
        <v>78</v>
      </c>
      <c r="D530">
        <v>4</v>
      </c>
      <c r="E530">
        <v>110013028928</v>
      </c>
      <c r="F530" t="s">
        <v>85</v>
      </c>
      <c r="G530">
        <v>8</v>
      </c>
      <c r="I530">
        <v>8</v>
      </c>
      <c r="J530">
        <v>8</v>
      </c>
      <c r="K530">
        <v>8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 x14ac:dyDescent="0.25">
      <c r="A531" s="40">
        <v>45704</v>
      </c>
      <c r="B531" t="s">
        <v>25</v>
      </c>
      <c r="C531" t="s">
        <v>78</v>
      </c>
      <c r="D531">
        <v>4</v>
      </c>
      <c r="E531">
        <v>110013028928</v>
      </c>
      <c r="F531" t="s">
        <v>85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 x14ac:dyDescent="0.25">
      <c r="A532" s="40">
        <v>45704</v>
      </c>
      <c r="B532" t="s">
        <v>26</v>
      </c>
      <c r="C532" t="s">
        <v>78</v>
      </c>
      <c r="D532">
        <v>4</v>
      </c>
      <c r="E532">
        <v>110013028928</v>
      </c>
      <c r="F532" t="s">
        <v>85</v>
      </c>
      <c r="G532">
        <v>33</v>
      </c>
      <c r="I532">
        <v>33</v>
      </c>
      <c r="J532">
        <v>35</v>
      </c>
      <c r="K532">
        <v>23</v>
      </c>
      <c r="L532">
        <v>0</v>
      </c>
      <c r="M532">
        <v>0</v>
      </c>
      <c r="N532">
        <v>0</v>
      </c>
      <c r="O532">
        <v>12</v>
      </c>
      <c r="P532">
        <v>0</v>
      </c>
    </row>
    <row r="533" spans="1:16" x14ac:dyDescent="0.25">
      <c r="A533" s="40">
        <v>45704</v>
      </c>
      <c r="B533" t="s">
        <v>16</v>
      </c>
      <c r="C533" t="s">
        <v>78</v>
      </c>
      <c r="D533">
        <v>1</v>
      </c>
      <c r="E533">
        <v>110013028929</v>
      </c>
      <c r="F533" t="s">
        <v>86</v>
      </c>
      <c r="G533">
        <v>79</v>
      </c>
      <c r="I533">
        <v>8</v>
      </c>
      <c r="J533">
        <v>47</v>
      </c>
      <c r="K533">
        <v>47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 x14ac:dyDescent="0.25">
      <c r="A534" s="40">
        <v>45704</v>
      </c>
      <c r="B534" t="s">
        <v>19</v>
      </c>
      <c r="C534" t="s">
        <v>78</v>
      </c>
      <c r="D534">
        <v>1</v>
      </c>
      <c r="E534">
        <v>110013028929</v>
      </c>
      <c r="F534" t="s">
        <v>86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25">
      <c r="A535" s="40">
        <v>45704</v>
      </c>
      <c r="B535" t="s">
        <v>20</v>
      </c>
      <c r="C535" t="s">
        <v>78</v>
      </c>
      <c r="D535">
        <v>1</v>
      </c>
      <c r="E535">
        <v>110013028929</v>
      </c>
      <c r="F535" t="s">
        <v>86</v>
      </c>
      <c r="G535">
        <v>8</v>
      </c>
      <c r="I535">
        <v>0</v>
      </c>
      <c r="J535">
        <v>8</v>
      </c>
      <c r="K535">
        <v>6</v>
      </c>
      <c r="L535">
        <v>0</v>
      </c>
      <c r="M535">
        <v>0</v>
      </c>
      <c r="N535">
        <v>0</v>
      </c>
      <c r="O535">
        <v>2</v>
      </c>
      <c r="P535">
        <v>0</v>
      </c>
    </row>
    <row r="536" spans="1:16" x14ac:dyDescent="0.25">
      <c r="A536" s="40">
        <v>45704</v>
      </c>
      <c r="B536" t="s">
        <v>21</v>
      </c>
      <c r="C536" t="s">
        <v>78</v>
      </c>
      <c r="D536">
        <v>1</v>
      </c>
      <c r="E536">
        <v>110013028929</v>
      </c>
      <c r="F536" t="s">
        <v>86</v>
      </c>
      <c r="G536">
        <v>5</v>
      </c>
      <c r="I536">
        <v>0</v>
      </c>
      <c r="J536">
        <v>5</v>
      </c>
      <c r="K536">
        <v>4</v>
      </c>
      <c r="L536">
        <v>0</v>
      </c>
      <c r="M536">
        <v>0</v>
      </c>
      <c r="N536">
        <v>0</v>
      </c>
      <c r="O536">
        <v>1</v>
      </c>
      <c r="P536">
        <v>0</v>
      </c>
    </row>
    <row r="537" spans="1:16" x14ac:dyDescent="0.25">
      <c r="A537" s="40">
        <v>45704</v>
      </c>
      <c r="B537" t="s">
        <v>22</v>
      </c>
      <c r="C537" t="s">
        <v>78</v>
      </c>
      <c r="D537">
        <v>1</v>
      </c>
      <c r="E537">
        <v>110013028929</v>
      </c>
      <c r="F537" t="s">
        <v>86</v>
      </c>
      <c r="G537">
        <v>6</v>
      </c>
      <c r="I537">
        <v>0</v>
      </c>
      <c r="J537">
        <v>6</v>
      </c>
      <c r="K537">
        <v>5</v>
      </c>
      <c r="L537">
        <v>0</v>
      </c>
      <c r="M537">
        <v>0</v>
      </c>
      <c r="N537">
        <v>0</v>
      </c>
      <c r="O537">
        <v>1</v>
      </c>
      <c r="P537">
        <v>0</v>
      </c>
    </row>
    <row r="538" spans="1:16" x14ac:dyDescent="0.25">
      <c r="A538" s="40">
        <v>45704</v>
      </c>
      <c r="B538" t="s">
        <v>23</v>
      </c>
      <c r="C538" t="s">
        <v>78</v>
      </c>
      <c r="D538">
        <v>1</v>
      </c>
      <c r="E538">
        <v>110013028929</v>
      </c>
      <c r="F538" t="s">
        <v>86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25">
      <c r="A539" s="40">
        <v>45704</v>
      </c>
      <c r="B539" t="s">
        <v>24</v>
      </c>
      <c r="C539" t="s">
        <v>78</v>
      </c>
      <c r="D539">
        <v>1</v>
      </c>
      <c r="E539">
        <v>110013028929</v>
      </c>
      <c r="F539" t="s">
        <v>86</v>
      </c>
      <c r="G539">
        <v>6</v>
      </c>
      <c r="I539">
        <v>0</v>
      </c>
      <c r="J539">
        <v>6</v>
      </c>
      <c r="K539">
        <v>5</v>
      </c>
      <c r="L539">
        <v>0</v>
      </c>
      <c r="M539">
        <v>0</v>
      </c>
      <c r="N539">
        <v>0</v>
      </c>
      <c r="O539">
        <v>1</v>
      </c>
      <c r="P539">
        <v>0</v>
      </c>
    </row>
    <row r="540" spans="1:16" x14ac:dyDescent="0.25">
      <c r="A540" s="40">
        <v>45704</v>
      </c>
      <c r="B540" t="s">
        <v>25</v>
      </c>
      <c r="C540" t="s">
        <v>78</v>
      </c>
      <c r="D540">
        <v>1</v>
      </c>
      <c r="E540">
        <v>110013028929</v>
      </c>
      <c r="F540" t="s">
        <v>86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25">
      <c r="A541" s="40">
        <v>45704</v>
      </c>
      <c r="B541" t="s">
        <v>26</v>
      </c>
      <c r="C541" t="s">
        <v>78</v>
      </c>
      <c r="D541">
        <v>1</v>
      </c>
      <c r="E541">
        <v>110013028929</v>
      </c>
      <c r="F541" t="s">
        <v>86</v>
      </c>
      <c r="G541">
        <v>16</v>
      </c>
      <c r="I541">
        <v>0</v>
      </c>
      <c r="J541">
        <v>16</v>
      </c>
      <c r="K541">
        <v>10</v>
      </c>
      <c r="L541">
        <v>0</v>
      </c>
      <c r="M541">
        <v>0</v>
      </c>
      <c r="N541">
        <v>0</v>
      </c>
      <c r="O541">
        <v>6</v>
      </c>
      <c r="P541">
        <v>0</v>
      </c>
    </row>
    <row r="542" spans="1:16" x14ac:dyDescent="0.25">
      <c r="A542" s="40">
        <v>45704</v>
      </c>
      <c r="B542" t="s">
        <v>16</v>
      </c>
      <c r="C542" t="s">
        <v>78</v>
      </c>
      <c r="D542">
        <v>12</v>
      </c>
      <c r="E542">
        <v>110013029101</v>
      </c>
      <c r="F542" t="s">
        <v>87</v>
      </c>
      <c r="G542">
        <v>149</v>
      </c>
      <c r="I542">
        <v>149</v>
      </c>
      <c r="J542">
        <v>149</v>
      </c>
      <c r="K542">
        <v>122</v>
      </c>
      <c r="L542">
        <v>0</v>
      </c>
      <c r="M542">
        <v>0</v>
      </c>
      <c r="N542">
        <v>0</v>
      </c>
      <c r="O542">
        <v>27</v>
      </c>
      <c r="P542">
        <v>0</v>
      </c>
    </row>
    <row r="543" spans="1:16" x14ac:dyDescent="0.25">
      <c r="A543" s="40">
        <v>45704</v>
      </c>
      <c r="B543" t="s">
        <v>19</v>
      </c>
      <c r="C543" t="s">
        <v>78</v>
      </c>
      <c r="D543">
        <v>12</v>
      </c>
      <c r="E543">
        <v>110013029101</v>
      </c>
      <c r="F543" t="s">
        <v>87</v>
      </c>
      <c r="G543">
        <v>46</v>
      </c>
      <c r="I543">
        <v>49</v>
      </c>
      <c r="J543">
        <v>49</v>
      </c>
      <c r="K543">
        <v>25</v>
      </c>
      <c r="L543">
        <v>0</v>
      </c>
      <c r="M543">
        <v>0</v>
      </c>
      <c r="N543">
        <v>0</v>
      </c>
      <c r="O543">
        <v>24</v>
      </c>
      <c r="P543">
        <v>0</v>
      </c>
    </row>
    <row r="544" spans="1:16" x14ac:dyDescent="0.25">
      <c r="A544" s="40">
        <v>45704</v>
      </c>
      <c r="B544" t="s">
        <v>20</v>
      </c>
      <c r="C544" t="s">
        <v>78</v>
      </c>
      <c r="D544">
        <v>12</v>
      </c>
      <c r="E544">
        <v>110013029101</v>
      </c>
      <c r="F544" t="s">
        <v>87</v>
      </c>
      <c r="G544">
        <v>32</v>
      </c>
      <c r="I544">
        <v>32</v>
      </c>
      <c r="J544">
        <v>32</v>
      </c>
      <c r="K544">
        <v>27</v>
      </c>
      <c r="L544">
        <v>0</v>
      </c>
      <c r="M544">
        <v>0</v>
      </c>
      <c r="N544">
        <v>0</v>
      </c>
      <c r="O544">
        <v>5</v>
      </c>
      <c r="P544">
        <v>0</v>
      </c>
    </row>
    <row r="545" spans="1:16" x14ac:dyDescent="0.25">
      <c r="A545" s="40">
        <v>45704</v>
      </c>
      <c r="B545" t="s">
        <v>21</v>
      </c>
      <c r="C545" t="s">
        <v>78</v>
      </c>
      <c r="D545">
        <v>12</v>
      </c>
      <c r="E545">
        <v>110013029101</v>
      </c>
      <c r="F545" t="s">
        <v>87</v>
      </c>
      <c r="G545">
        <v>26</v>
      </c>
      <c r="I545">
        <v>26</v>
      </c>
      <c r="J545">
        <v>26</v>
      </c>
      <c r="K545">
        <v>26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25">
      <c r="A546" s="40">
        <v>45704</v>
      </c>
      <c r="B546" t="s">
        <v>22</v>
      </c>
      <c r="C546" t="s">
        <v>78</v>
      </c>
      <c r="D546">
        <v>12</v>
      </c>
      <c r="E546">
        <v>110013029101</v>
      </c>
      <c r="F546" t="s">
        <v>87</v>
      </c>
      <c r="G546">
        <v>9</v>
      </c>
      <c r="I546">
        <v>9</v>
      </c>
      <c r="J546">
        <v>9</v>
      </c>
      <c r="K546">
        <v>2</v>
      </c>
      <c r="L546">
        <v>0</v>
      </c>
      <c r="M546">
        <v>0</v>
      </c>
      <c r="N546">
        <v>0</v>
      </c>
      <c r="O546">
        <v>7</v>
      </c>
      <c r="P546">
        <v>0</v>
      </c>
    </row>
    <row r="547" spans="1:16" x14ac:dyDescent="0.25">
      <c r="A547" s="40">
        <v>45704</v>
      </c>
      <c r="B547" t="s">
        <v>23</v>
      </c>
      <c r="C547" t="s">
        <v>78</v>
      </c>
      <c r="D547">
        <v>12</v>
      </c>
      <c r="E547">
        <v>110013029101</v>
      </c>
      <c r="F547" t="s">
        <v>87</v>
      </c>
      <c r="G547">
        <v>1</v>
      </c>
      <c r="I547">
        <v>1</v>
      </c>
      <c r="J547">
        <v>1</v>
      </c>
      <c r="K547">
        <v>1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25">
      <c r="A548" s="40">
        <v>45704</v>
      </c>
      <c r="B548" t="s">
        <v>24</v>
      </c>
      <c r="C548" t="s">
        <v>78</v>
      </c>
      <c r="D548">
        <v>12</v>
      </c>
      <c r="E548">
        <v>110013029101</v>
      </c>
      <c r="F548" t="s">
        <v>87</v>
      </c>
      <c r="G548">
        <v>9</v>
      </c>
      <c r="I548">
        <v>9</v>
      </c>
      <c r="J548">
        <v>9</v>
      </c>
      <c r="K548">
        <v>4</v>
      </c>
      <c r="L548">
        <v>0</v>
      </c>
      <c r="M548">
        <v>0</v>
      </c>
      <c r="N548">
        <v>0</v>
      </c>
      <c r="O548">
        <v>5</v>
      </c>
      <c r="P548">
        <v>0</v>
      </c>
    </row>
    <row r="549" spans="1:16" x14ac:dyDescent="0.25">
      <c r="A549" s="40">
        <v>45704</v>
      </c>
      <c r="B549" t="s">
        <v>25</v>
      </c>
      <c r="C549" t="s">
        <v>78</v>
      </c>
      <c r="D549">
        <v>12</v>
      </c>
      <c r="E549">
        <v>110013029101</v>
      </c>
      <c r="F549" t="s">
        <v>87</v>
      </c>
      <c r="G549">
        <v>11</v>
      </c>
      <c r="I549">
        <v>11</v>
      </c>
      <c r="J549">
        <v>11</v>
      </c>
      <c r="K549">
        <v>6</v>
      </c>
      <c r="L549">
        <v>0</v>
      </c>
      <c r="M549">
        <v>0</v>
      </c>
      <c r="N549">
        <v>0</v>
      </c>
      <c r="O549">
        <v>5</v>
      </c>
      <c r="P549">
        <v>0</v>
      </c>
    </row>
    <row r="550" spans="1:16" x14ac:dyDescent="0.25">
      <c r="A550" s="40">
        <v>45704</v>
      </c>
      <c r="B550" t="s">
        <v>26</v>
      </c>
      <c r="C550" t="s">
        <v>78</v>
      </c>
      <c r="D550">
        <v>12</v>
      </c>
      <c r="E550">
        <v>110013029101</v>
      </c>
      <c r="F550" t="s">
        <v>87</v>
      </c>
      <c r="G550">
        <v>16</v>
      </c>
      <c r="I550">
        <v>16</v>
      </c>
      <c r="J550">
        <v>16</v>
      </c>
      <c r="K550">
        <v>16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25">
      <c r="A551" s="40">
        <v>45704</v>
      </c>
      <c r="B551" t="s">
        <v>16</v>
      </c>
      <c r="C551" t="s">
        <v>78</v>
      </c>
      <c r="D551">
        <v>11</v>
      </c>
      <c r="E551">
        <v>110013029103</v>
      </c>
      <c r="F551" t="s">
        <v>88</v>
      </c>
      <c r="G551">
        <v>118</v>
      </c>
      <c r="I551">
        <v>118</v>
      </c>
      <c r="J551">
        <v>118</v>
      </c>
      <c r="K551">
        <v>95</v>
      </c>
      <c r="L551">
        <v>0</v>
      </c>
      <c r="M551">
        <v>0</v>
      </c>
      <c r="N551">
        <v>0</v>
      </c>
      <c r="O551">
        <v>23</v>
      </c>
      <c r="P551">
        <v>0</v>
      </c>
    </row>
    <row r="552" spans="1:16" x14ac:dyDescent="0.25">
      <c r="A552" s="40">
        <v>45704</v>
      </c>
      <c r="B552" t="s">
        <v>19</v>
      </c>
      <c r="C552" t="s">
        <v>78</v>
      </c>
      <c r="D552">
        <v>11</v>
      </c>
      <c r="E552">
        <v>110013029103</v>
      </c>
      <c r="F552" t="s">
        <v>88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25">
      <c r="A553" s="40">
        <v>45704</v>
      </c>
      <c r="B553" t="s">
        <v>20</v>
      </c>
      <c r="C553" t="s">
        <v>78</v>
      </c>
      <c r="D553">
        <v>11</v>
      </c>
      <c r="E553">
        <v>110013029103</v>
      </c>
      <c r="F553" t="s">
        <v>88</v>
      </c>
      <c r="G553">
        <v>7</v>
      </c>
      <c r="I553">
        <v>7</v>
      </c>
      <c r="J553">
        <v>7</v>
      </c>
      <c r="K553">
        <v>7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25">
      <c r="A554" s="40">
        <v>45704</v>
      </c>
      <c r="B554" t="s">
        <v>21</v>
      </c>
      <c r="C554" t="s">
        <v>78</v>
      </c>
      <c r="D554">
        <v>11</v>
      </c>
      <c r="E554">
        <v>110013029103</v>
      </c>
      <c r="F554" t="s">
        <v>88</v>
      </c>
      <c r="G554">
        <v>3</v>
      </c>
      <c r="I554">
        <v>3</v>
      </c>
      <c r="J554">
        <v>3</v>
      </c>
      <c r="K554">
        <v>3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 x14ac:dyDescent="0.25">
      <c r="A555" s="40">
        <v>45704</v>
      </c>
      <c r="B555" t="s">
        <v>22</v>
      </c>
      <c r="C555" t="s">
        <v>78</v>
      </c>
      <c r="D555">
        <v>11</v>
      </c>
      <c r="E555">
        <v>110013029103</v>
      </c>
      <c r="F555" t="s">
        <v>88</v>
      </c>
      <c r="G555">
        <v>10</v>
      </c>
      <c r="I555">
        <v>10</v>
      </c>
      <c r="J555">
        <v>10</v>
      </c>
      <c r="K555">
        <v>1</v>
      </c>
      <c r="L555">
        <v>0</v>
      </c>
      <c r="M555">
        <v>0</v>
      </c>
      <c r="N555">
        <v>0</v>
      </c>
      <c r="O555">
        <v>9</v>
      </c>
      <c r="P555">
        <v>0</v>
      </c>
    </row>
    <row r="556" spans="1:16" x14ac:dyDescent="0.25">
      <c r="A556" s="40">
        <v>45704</v>
      </c>
      <c r="B556" t="s">
        <v>23</v>
      </c>
      <c r="C556" t="s">
        <v>78</v>
      </c>
      <c r="D556">
        <v>11</v>
      </c>
      <c r="E556">
        <v>110013029103</v>
      </c>
      <c r="F556" t="s">
        <v>88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25">
      <c r="A557" s="40">
        <v>45704</v>
      </c>
      <c r="B557" t="s">
        <v>24</v>
      </c>
      <c r="C557" t="s">
        <v>78</v>
      </c>
      <c r="D557">
        <v>11</v>
      </c>
      <c r="E557">
        <v>110013029103</v>
      </c>
      <c r="F557" t="s">
        <v>88</v>
      </c>
      <c r="G557">
        <v>4</v>
      </c>
      <c r="I557">
        <v>4</v>
      </c>
      <c r="J557">
        <v>4</v>
      </c>
      <c r="K557">
        <v>3</v>
      </c>
      <c r="L557">
        <v>0</v>
      </c>
      <c r="M557">
        <v>0</v>
      </c>
      <c r="N557">
        <v>0</v>
      </c>
      <c r="O557">
        <v>1</v>
      </c>
      <c r="P557">
        <v>0</v>
      </c>
    </row>
    <row r="558" spans="1:16" x14ac:dyDescent="0.25">
      <c r="A558" s="40">
        <v>45704</v>
      </c>
      <c r="B558" t="s">
        <v>25</v>
      </c>
      <c r="C558" t="s">
        <v>78</v>
      </c>
      <c r="D558">
        <v>11</v>
      </c>
      <c r="E558">
        <v>110013029103</v>
      </c>
      <c r="F558" t="s">
        <v>88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25">
      <c r="A559" s="40">
        <v>45704</v>
      </c>
      <c r="B559" t="s">
        <v>26</v>
      </c>
      <c r="C559" t="s">
        <v>78</v>
      </c>
      <c r="D559">
        <v>11</v>
      </c>
      <c r="E559">
        <v>110013029103</v>
      </c>
      <c r="F559" t="s">
        <v>88</v>
      </c>
      <c r="G559">
        <v>12</v>
      </c>
      <c r="I559">
        <v>12</v>
      </c>
      <c r="J559">
        <v>12</v>
      </c>
      <c r="K559">
        <v>10</v>
      </c>
      <c r="L559">
        <v>0</v>
      </c>
      <c r="M559">
        <v>0</v>
      </c>
      <c r="N559">
        <v>0</v>
      </c>
      <c r="O559">
        <v>2</v>
      </c>
      <c r="P559">
        <v>0</v>
      </c>
    </row>
    <row r="560" spans="1:16" x14ac:dyDescent="0.25">
      <c r="A560" s="40">
        <v>45704</v>
      </c>
      <c r="B560" t="s">
        <v>16</v>
      </c>
      <c r="C560" t="s">
        <v>78</v>
      </c>
      <c r="D560">
        <v>13</v>
      </c>
      <c r="E560">
        <v>110013029104</v>
      </c>
      <c r="F560" t="s">
        <v>89</v>
      </c>
      <c r="G560">
        <v>2</v>
      </c>
      <c r="I560">
        <v>2</v>
      </c>
      <c r="J560">
        <v>2</v>
      </c>
      <c r="K560">
        <v>2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 x14ac:dyDescent="0.25">
      <c r="A561" s="40">
        <v>45704</v>
      </c>
      <c r="B561" t="s">
        <v>19</v>
      </c>
      <c r="C561" t="s">
        <v>78</v>
      </c>
      <c r="D561">
        <v>13</v>
      </c>
      <c r="E561">
        <v>110013029104</v>
      </c>
      <c r="F561" t="s">
        <v>89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s="40">
        <v>45704</v>
      </c>
      <c r="B562" t="s">
        <v>20</v>
      </c>
      <c r="C562" t="s">
        <v>78</v>
      </c>
      <c r="D562">
        <v>13</v>
      </c>
      <c r="E562">
        <v>110013029104</v>
      </c>
      <c r="F562" t="s">
        <v>89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25">
      <c r="A563" s="40">
        <v>45704</v>
      </c>
      <c r="B563" t="s">
        <v>21</v>
      </c>
      <c r="C563" t="s">
        <v>78</v>
      </c>
      <c r="D563">
        <v>13</v>
      </c>
      <c r="E563">
        <v>110013029104</v>
      </c>
      <c r="F563" t="s">
        <v>89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s="40">
        <v>45704</v>
      </c>
      <c r="B564" t="s">
        <v>22</v>
      </c>
      <c r="C564" t="s">
        <v>78</v>
      </c>
      <c r="D564">
        <v>13</v>
      </c>
      <c r="E564">
        <v>110013029104</v>
      </c>
      <c r="F564" t="s">
        <v>89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s="40">
        <v>45704</v>
      </c>
      <c r="B565" t="s">
        <v>23</v>
      </c>
      <c r="C565" t="s">
        <v>78</v>
      </c>
      <c r="D565">
        <v>13</v>
      </c>
      <c r="E565">
        <v>110013029104</v>
      </c>
      <c r="F565" t="s">
        <v>89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25">
      <c r="A566" s="40">
        <v>45704</v>
      </c>
      <c r="B566" t="s">
        <v>24</v>
      </c>
      <c r="C566" t="s">
        <v>78</v>
      </c>
      <c r="D566">
        <v>13</v>
      </c>
      <c r="E566">
        <v>110013029104</v>
      </c>
      <c r="F566" t="s">
        <v>89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25">
      <c r="A567" s="40">
        <v>45704</v>
      </c>
      <c r="B567" t="s">
        <v>25</v>
      </c>
      <c r="C567" t="s">
        <v>78</v>
      </c>
      <c r="D567">
        <v>13</v>
      </c>
      <c r="E567">
        <v>110013029104</v>
      </c>
      <c r="F567" t="s">
        <v>89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25">
      <c r="A568" s="40">
        <v>45704</v>
      </c>
      <c r="B568" t="s">
        <v>26</v>
      </c>
      <c r="C568" t="s">
        <v>78</v>
      </c>
      <c r="D568">
        <v>13</v>
      </c>
      <c r="E568">
        <v>110013029104</v>
      </c>
      <c r="F568" t="s">
        <v>89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25">
      <c r="A569" s="40">
        <v>45704</v>
      </c>
      <c r="B569" t="s">
        <v>16</v>
      </c>
      <c r="C569" t="s">
        <v>78</v>
      </c>
      <c r="D569">
        <v>10</v>
      </c>
      <c r="E569">
        <v>110013029114</v>
      </c>
      <c r="F569" t="s">
        <v>90</v>
      </c>
      <c r="G569">
        <v>45</v>
      </c>
      <c r="I569">
        <v>41</v>
      </c>
      <c r="J569">
        <v>45</v>
      </c>
      <c r="K569">
        <v>35</v>
      </c>
      <c r="L569">
        <v>0</v>
      </c>
      <c r="M569">
        <v>0</v>
      </c>
      <c r="N569">
        <v>0</v>
      </c>
      <c r="O569">
        <v>10</v>
      </c>
      <c r="P569">
        <v>0</v>
      </c>
    </row>
    <row r="570" spans="1:16" x14ac:dyDescent="0.25">
      <c r="A570" s="40">
        <v>45704</v>
      </c>
      <c r="B570" t="s">
        <v>19</v>
      </c>
      <c r="C570" t="s">
        <v>78</v>
      </c>
      <c r="D570">
        <v>10</v>
      </c>
      <c r="E570">
        <v>110013029114</v>
      </c>
      <c r="F570" t="s">
        <v>90</v>
      </c>
      <c r="G570">
        <v>39</v>
      </c>
      <c r="I570">
        <v>55</v>
      </c>
      <c r="J570">
        <v>39</v>
      </c>
      <c r="K570">
        <v>13</v>
      </c>
      <c r="L570">
        <v>0</v>
      </c>
      <c r="M570">
        <v>0</v>
      </c>
      <c r="N570">
        <v>0</v>
      </c>
      <c r="O570">
        <v>26</v>
      </c>
      <c r="P570">
        <v>0</v>
      </c>
    </row>
    <row r="571" spans="1:16" x14ac:dyDescent="0.25">
      <c r="A571" s="40">
        <v>45704</v>
      </c>
      <c r="B571" t="s">
        <v>20</v>
      </c>
      <c r="C571" t="s">
        <v>78</v>
      </c>
      <c r="D571">
        <v>10</v>
      </c>
      <c r="E571">
        <v>110013029114</v>
      </c>
      <c r="F571" t="s">
        <v>90</v>
      </c>
      <c r="G571">
        <v>6</v>
      </c>
      <c r="I571">
        <v>6</v>
      </c>
      <c r="J571">
        <v>6</v>
      </c>
      <c r="K571">
        <v>6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 x14ac:dyDescent="0.25">
      <c r="A572" s="40">
        <v>45704</v>
      </c>
      <c r="B572" t="s">
        <v>21</v>
      </c>
      <c r="C572" t="s">
        <v>78</v>
      </c>
      <c r="D572">
        <v>10</v>
      </c>
      <c r="E572">
        <v>110013029114</v>
      </c>
      <c r="F572" t="s">
        <v>90</v>
      </c>
      <c r="G572">
        <v>3</v>
      </c>
      <c r="I572">
        <v>3</v>
      </c>
      <c r="J572">
        <v>3</v>
      </c>
      <c r="K572">
        <v>3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25">
      <c r="A573" s="40">
        <v>45704</v>
      </c>
      <c r="B573" t="s">
        <v>22</v>
      </c>
      <c r="C573" t="s">
        <v>78</v>
      </c>
      <c r="D573">
        <v>10</v>
      </c>
      <c r="E573">
        <v>110013029114</v>
      </c>
      <c r="F573" t="s">
        <v>90</v>
      </c>
      <c r="G573">
        <v>4</v>
      </c>
      <c r="I573">
        <v>4</v>
      </c>
      <c r="J573">
        <v>4</v>
      </c>
      <c r="K573">
        <v>3</v>
      </c>
      <c r="L573">
        <v>0</v>
      </c>
      <c r="M573">
        <v>0</v>
      </c>
      <c r="N573">
        <v>0</v>
      </c>
      <c r="O573">
        <v>1</v>
      </c>
      <c r="P573">
        <v>0</v>
      </c>
    </row>
    <row r="574" spans="1:16" x14ac:dyDescent="0.25">
      <c r="A574" s="40">
        <v>45704</v>
      </c>
      <c r="B574" t="s">
        <v>23</v>
      </c>
      <c r="C574" t="s">
        <v>78</v>
      </c>
      <c r="D574">
        <v>10</v>
      </c>
      <c r="E574">
        <v>110013029114</v>
      </c>
      <c r="F574" t="s">
        <v>90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25">
      <c r="A575" s="40">
        <v>45704</v>
      </c>
      <c r="B575" t="s">
        <v>24</v>
      </c>
      <c r="C575" t="s">
        <v>78</v>
      </c>
      <c r="D575">
        <v>10</v>
      </c>
      <c r="E575">
        <v>110013029114</v>
      </c>
      <c r="F575" t="s">
        <v>90</v>
      </c>
      <c r="G575">
        <v>6</v>
      </c>
      <c r="I575">
        <v>6</v>
      </c>
      <c r="J575">
        <v>6</v>
      </c>
      <c r="K575">
        <v>4</v>
      </c>
      <c r="L575">
        <v>0</v>
      </c>
      <c r="M575">
        <v>0</v>
      </c>
      <c r="N575">
        <v>0</v>
      </c>
      <c r="O575">
        <v>2</v>
      </c>
      <c r="P575">
        <v>0</v>
      </c>
    </row>
    <row r="576" spans="1:16" x14ac:dyDescent="0.25">
      <c r="A576" s="40">
        <v>45704</v>
      </c>
      <c r="B576" t="s">
        <v>25</v>
      </c>
      <c r="C576" t="s">
        <v>78</v>
      </c>
      <c r="D576">
        <v>10</v>
      </c>
      <c r="E576">
        <v>110013029114</v>
      </c>
      <c r="F576" t="s">
        <v>90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25">
      <c r="A577" s="40">
        <v>45704</v>
      </c>
      <c r="B577" t="s">
        <v>26</v>
      </c>
      <c r="C577" t="s">
        <v>78</v>
      </c>
      <c r="D577">
        <v>10</v>
      </c>
      <c r="E577">
        <v>110013029114</v>
      </c>
      <c r="F577" t="s">
        <v>90</v>
      </c>
      <c r="G577">
        <v>10</v>
      </c>
      <c r="I577">
        <v>10</v>
      </c>
      <c r="J577">
        <v>10</v>
      </c>
      <c r="K577">
        <v>5</v>
      </c>
      <c r="L577">
        <v>0</v>
      </c>
      <c r="M577">
        <v>0</v>
      </c>
      <c r="N577">
        <v>0</v>
      </c>
      <c r="O577">
        <v>5</v>
      </c>
      <c r="P577">
        <v>0</v>
      </c>
    </row>
    <row r="578" spans="1:16" x14ac:dyDescent="0.25">
      <c r="A578" s="40">
        <v>45704</v>
      </c>
      <c r="B578" t="s">
        <v>16</v>
      </c>
      <c r="C578" t="s">
        <v>78</v>
      </c>
      <c r="D578">
        <v>9</v>
      </c>
      <c r="E578">
        <v>110013029123</v>
      </c>
      <c r="F578" t="s">
        <v>91</v>
      </c>
      <c r="G578">
        <v>28</v>
      </c>
      <c r="I578">
        <v>28</v>
      </c>
      <c r="J578">
        <v>28</v>
      </c>
      <c r="K578">
        <v>24</v>
      </c>
      <c r="L578">
        <v>0</v>
      </c>
      <c r="M578">
        <v>0</v>
      </c>
      <c r="N578">
        <v>0</v>
      </c>
      <c r="O578">
        <v>4</v>
      </c>
      <c r="P578">
        <v>0</v>
      </c>
    </row>
    <row r="579" spans="1:16" x14ac:dyDescent="0.25">
      <c r="A579" s="40">
        <v>45704</v>
      </c>
      <c r="B579" t="s">
        <v>19</v>
      </c>
      <c r="C579" t="s">
        <v>78</v>
      </c>
      <c r="D579">
        <v>9</v>
      </c>
      <c r="E579">
        <v>110013029123</v>
      </c>
      <c r="F579" t="s">
        <v>91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 x14ac:dyDescent="0.25">
      <c r="A580" s="40">
        <v>45704</v>
      </c>
      <c r="B580" t="s">
        <v>20</v>
      </c>
      <c r="C580" t="s">
        <v>78</v>
      </c>
      <c r="D580">
        <v>9</v>
      </c>
      <c r="E580">
        <v>110013029123</v>
      </c>
      <c r="F580" t="s">
        <v>91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 x14ac:dyDescent="0.25">
      <c r="A581" s="40">
        <v>45704</v>
      </c>
      <c r="B581" t="s">
        <v>21</v>
      </c>
      <c r="C581" t="s">
        <v>78</v>
      </c>
      <c r="D581">
        <v>9</v>
      </c>
      <c r="E581">
        <v>110013029123</v>
      </c>
      <c r="F581" t="s">
        <v>91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 x14ac:dyDescent="0.25">
      <c r="A582" s="40">
        <v>45704</v>
      </c>
      <c r="B582" t="s">
        <v>22</v>
      </c>
      <c r="C582" t="s">
        <v>78</v>
      </c>
      <c r="D582">
        <v>9</v>
      </c>
      <c r="E582">
        <v>110013029123</v>
      </c>
      <c r="F582" t="s">
        <v>91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 x14ac:dyDescent="0.25">
      <c r="A583" s="40">
        <v>45704</v>
      </c>
      <c r="B583" t="s">
        <v>23</v>
      </c>
      <c r="C583" t="s">
        <v>78</v>
      </c>
      <c r="D583">
        <v>9</v>
      </c>
      <c r="E583">
        <v>110013029123</v>
      </c>
      <c r="F583" t="s">
        <v>91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25">
      <c r="A584" s="40">
        <v>45704</v>
      </c>
      <c r="B584" t="s">
        <v>24</v>
      </c>
      <c r="C584" t="s">
        <v>78</v>
      </c>
      <c r="D584">
        <v>9</v>
      </c>
      <c r="E584">
        <v>110013029123</v>
      </c>
      <c r="F584" t="s">
        <v>91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 x14ac:dyDescent="0.25">
      <c r="A585" s="40">
        <v>45704</v>
      </c>
      <c r="B585" t="s">
        <v>25</v>
      </c>
      <c r="C585" t="s">
        <v>78</v>
      </c>
      <c r="D585">
        <v>9</v>
      </c>
      <c r="E585">
        <v>110013029123</v>
      </c>
      <c r="F585" t="s">
        <v>91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 x14ac:dyDescent="0.25">
      <c r="A586" s="40">
        <v>45704</v>
      </c>
      <c r="B586" t="s">
        <v>26</v>
      </c>
      <c r="C586" t="s">
        <v>78</v>
      </c>
      <c r="D586">
        <v>9</v>
      </c>
      <c r="E586">
        <v>110013029123</v>
      </c>
      <c r="F586" t="s">
        <v>91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 x14ac:dyDescent="0.25">
      <c r="A587" s="40">
        <v>45704</v>
      </c>
      <c r="B587" t="s">
        <v>16</v>
      </c>
      <c r="C587" t="s">
        <v>78</v>
      </c>
      <c r="D587">
        <v>15</v>
      </c>
      <c r="E587">
        <v>110013029401</v>
      </c>
      <c r="F587" t="s">
        <v>92</v>
      </c>
      <c r="G587">
        <v>98</v>
      </c>
      <c r="I587">
        <v>98</v>
      </c>
      <c r="J587">
        <v>98</v>
      </c>
      <c r="K587">
        <v>97</v>
      </c>
      <c r="L587">
        <v>0</v>
      </c>
      <c r="M587">
        <v>0</v>
      </c>
      <c r="N587">
        <v>0</v>
      </c>
      <c r="O587">
        <v>1</v>
      </c>
      <c r="P587">
        <v>0</v>
      </c>
    </row>
    <row r="588" spans="1:16" x14ac:dyDescent="0.25">
      <c r="A588" s="40">
        <v>45704</v>
      </c>
      <c r="B588" t="s">
        <v>19</v>
      </c>
      <c r="C588" t="s">
        <v>78</v>
      </c>
      <c r="D588">
        <v>15</v>
      </c>
      <c r="E588">
        <v>110013029401</v>
      </c>
      <c r="F588" t="s">
        <v>92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 x14ac:dyDescent="0.25">
      <c r="A589" s="40">
        <v>45704</v>
      </c>
      <c r="B589" t="s">
        <v>20</v>
      </c>
      <c r="C589" t="s">
        <v>78</v>
      </c>
      <c r="D589">
        <v>15</v>
      </c>
      <c r="E589">
        <v>110013029401</v>
      </c>
      <c r="F589" t="s">
        <v>92</v>
      </c>
      <c r="G589">
        <v>36</v>
      </c>
      <c r="I589">
        <v>36</v>
      </c>
      <c r="J589">
        <v>36</v>
      </c>
      <c r="K589">
        <v>33</v>
      </c>
      <c r="L589">
        <v>0</v>
      </c>
      <c r="M589">
        <v>0</v>
      </c>
      <c r="N589">
        <v>0</v>
      </c>
      <c r="O589">
        <v>3</v>
      </c>
      <c r="P589">
        <v>0</v>
      </c>
    </row>
    <row r="590" spans="1:16" x14ac:dyDescent="0.25">
      <c r="A590" s="40">
        <v>45704</v>
      </c>
      <c r="B590" t="s">
        <v>21</v>
      </c>
      <c r="C590" t="s">
        <v>78</v>
      </c>
      <c r="D590">
        <v>15</v>
      </c>
      <c r="E590">
        <v>110013029401</v>
      </c>
      <c r="F590" t="s">
        <v>92</v>
      </c>
      <c r="G590">
        <v>7</v>
      </c>
      <c r="I590">
        <v>7</v>
      </c>
      <c r="J590">
        <v>7</v>
      </c>
      <c r="K590">
        <v>7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25">
      <c r="A591" s="40">
        <v>45704</v>
      </c>
      <c r="B591" t="s">
        <v>22</v>
      </c>
      <c r="C591" t="s">
        <v>78</v>
      </c>
      <c r="D591">
        <v>15</v>
      </c>
      <c r="E591">
        <v>110013029401</v>
      </c>
      <c r="F591" t="s">
        <v>92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25">
      <c r="A592" s="40">
        <v>45704</v>
      </c>
      <c r="B592" t="s">
        <v>23</v>
      </c>
      <c r="C592" t="s">
        <v>78</v>
      </c>
      <c r="D592">
        <v>15</v>
      </c>
      <c r="E592">
        <v>110013029401</v>
      </c>
      <c r="F592" t="s">
        <v>92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25">
      <c r="A593" s="40">
        <v>45704</v>
      </c>
      <c r="B593" t="s">
        <v>24</v>
      </c>
      <c r="C593" t="s">
        <v>78</v>
      </c>
      <c r="D593">
        <v>15</v>
      </c>
      <c r="E593">
        <v>110013029401</v>
      </c>
      <c r="F593" t="s">
        <v>92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25">
      <c r="A594" s="40">
        <v>45704</v>
      </c>
      <c r="B594" t="s">
        <v>25</v>
      </c>
      <c r="C594" t="s">
        <v>78</v>
      </c>
      <c r="D594">
        <v>15</v>
      </c>
      <c r="E594">
        <v>110013029401</v>
      </c>
      <c r="F594" t="s">
        <v>92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25">
      <c r="A595" s="40">
        <v>45704</v>
      </c>
      <c r="B595" t="s">
        <v>26</v>
      </c>
      <c r="C595" t="s">
        <v>78</v>
      </c>
      <c r="D595">
        <v>15</v>
      </c>
      <c r="E595">
        <v>110013029401</v>
      </c>
      <c r="F595" t="s">
        <v>92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25">
      <c r="A596" s="40">
        <v>45704</v>
      </c>
      <c r="B596" t="s">
        <v>16</v>
      </c>
      <c r="C596" t="s">
        <v>78</v>
      </c>
      <c r="D596">
        <v>14</v>
      </c>
      <c r="E596">
        <v>110013029402</v>
      </c>
      <c r="F596" t="s">
        <v>93</v>
      </c>
      <c r="G596">
        <v>100</v>
      </c>
      <c r="I596">
        <v>100</v>
      </c>
      <c r="J596">
        <v>100</v>
      </c>
      <c r="K596">
        <v>98</v>
      </c>
      <c r="L596">
        <v>0</v>
      </c>
      <c r="M596">
        <v>0</v>
      </c>
      <c r="N596">
        <v>0</v>
      </c>
      <c r="O596">
        <v>2</v>
      </c>
      <c r="P596">
        <v>0</v>
      </c>
    </row>
    <row r="597" spans="1:16" x14ac:dyDescent="0.25">
      <c r="A597" s="40">
        <v>45704</v>
      </c>
      <c r="B597" t="s">
        <v>19</v>
      </c>
      <c r="C597" t="s">
        <v>78</v>
      </c>
      <c r="D597">
        <v>14</v>
      </c>
      <c r="E597">
        <v>110013029402</v>
      </c>
      <c r="F597" t="s">
        <v>93</v>
      </c>
      <c r="G597">
        <v>90</v>
      </c>
      <c r="I597">
        <v>90</v>
      </c>
      <c r="J597">
        <v>90</v>
      </c>
      <c r="K597">
        <v>65</v>
      </c>
      <c r="L597">
        <v>0</v>
      </c>
      <c r="M597">
        <v>0</v>
      </c>
      <c r="N597">
        <v>0</v>
      </c>
      <c r="O597">
        <v>25</v>
      </c>
      <c r="P597">
        <v>0</v>
      </c>
    </row>
    <row r="598" spans="1:16" x14ac:dyDescent="0.25">
      <c r="A598" s="40">
        <v>45704</v>
      </c>
      <c r="B598" t="s">
        <v>20</v>
      </c>
      <c r="C598" t="s">
        <v>78</v>
      </c>
      <c r="D598">
        <v>14</v>
      </c>
      <c r="E598">
        <v>110013029402</v>
      </c>
      <c r="F598" t="s">
        <v>93</v>
      </c>
      <c r="G598">
        <v>20</v>
      </c>
      <c r="I598">
        <v>20</v>
      </c>
      <c r="J598">
        <v>20</v>
      </c>
      <c r="K598">
        <v>17</v>
      </c>
      <c r="L598">
        <v>0</v>
      </c>
      <c r="M598">
        <v>0</v>
      </c>
      <c r="N598">
        <v>0</v>
      </c>
      <c r="O598">
        <v>3</v>
      </c>
      <c r="P598">
        <v>0</v>
      </c>
    </row>
    <row r="599" spans="1:16" x14ac:dyDescent="0.25">
      <c r="A599" s="40">
        <v>45704</v>
      </c>
      <c r="B599" t="s">
        <v>21</v>
      </c>
      <c r="C599" t="s">
        <v>78</v>
      </c>
      <c r="D599">
        <v>14</v>
      </c>
      <c r="E599">
        <v>110013029402</v>
      </c>
      <c r="F599" t="s">
        <v>93</v>
      </c>
      <c r="G599">
        <v>8</v>
      </c>
      <c r="I599">
        <v>8</v>
      </c>
      <c r="J599">
        <v>8</v>
      </c>
      <c r="K599">
        <v>5</v>
      </c>
      <c r="L599">
        <v>0</v>
      </c>
      <c r="M599">
        <v>0</v>
      </c>
      <c r="N599">
        <v>0</v>
      </c>
      <c r="O599">
        <v>3</v>
      </c>
      <c r="P599">
        <v>0</v>
      </c>
    </row>
    <row r="600" spans="1:16" x14ac:dyDescent="0.25">
      <c r="A600" s="40">
        <v>45704</v>
      </c>
      <c r="B600" t="s">
        <v>22</v>
      </c>
      <c r="C600" t="s">
        <v>78</v>
      </c>
      <c r="D600">
        <v>14</v>
      </c>
      <c r="E600">
        <v>110013029402</v>
      </c>
      <c r="F600" t="s">
        <v>93</v>
      </c>
      <c r="G600">
        <v>15</v>
      </c>
      <c r="I600">
        <v>15</v>
      </c>
      <c r="J600">
        <v>15</v>
      </c>
      <c r="K600">
        <v>15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25">
      <c r="A601" s="40">
        <v>45704</v>
      </c>
      <c r="B601" t="s">
        <v>23</v>
      </c>
      <c r="C601" t="s">
        <v>78</v>
      </c>
      <c r="D601">
        <v>14</v>
      </c>
      <c r="E601">
        <v>110013029402</v>
      </c>
      <c r="F601" t="s">
        <v>93</v>
      </c>
      <c r="G601">
        <v>4</v>
      </c>
      <c r="I601">
        <v>4</v>
      </c>
      <c r="J601">
        <v>4</v>
      </c>
      <c r="K601">
        <v>2</v>
      </c>
      <c r="L601">
        <v>0</v>
      </c>
      <c r="M601">
        <v>0</v>
      </c>
      <c r="N601">
        <v>0</v>
      </c>
      <c r="O601">
        <v>2</v>
      </c>
      <c r="P601">
        <v>0</v>
      </c>
    </row>
    <row r="602" spans="1:16" x14ac:dyDescent="0.25">
      <c r="A602" s="40">
        <v>45704</v>
      </c>
      <c r="B602" t="s">
        <v>24</v>
      </c>
      <c r="C602" t="s">
        <v>78</v>
      </c>
      <c r="D602">
        <v>14</v>
      </c>
      <c r="E602">
        <v>110013029402</v>
      </c>
      <c r="F602" t="s">
        <v>93</v>
      </c>
      <c r="G602">
        <v>20</v>
      </c>
      <c r="I602">
        <v>20</v>
      </c>
      <c r="J602">
        <v>20</v>
      </c>
      <c r="K602">
        <v>13</v>
      </c>
      <c r="L602">
        <v>0</v>
      </c>
      <c r="M602">
        <v>0</v>
      </c>
      <c r="N602">
        <v>0</v>
      </c>
      <c r="O602">
        <v>7</v>
      </c>
      <c r="P602">
        <v>0</v>
      </c>
    </row>
    <row r="603" spans="1:16" x14ac:dyDescent="0.25">
      <c r="A603" s="40">
        <v>45704</v>
      </c>
      <c r="B603" t="s">
        <v>25</v>
      </c>
      <c r="C603" t="s">
        <v>78</v>
      </c>
      <c r="D603">
        <v>14</v>
      </c>
      <c r="E603">
        <v>110013029402</v>
      </c>
      <c r="F603" t="s">
        <v>93</v>
      </c>
      <c r="G603">
        <v>8</v>
      </c>
      <c r="I603">
        <v>8</v>
      </c>
      <c r="J603">
        <v>8</v>
      </c>
      <c r="K603">
        <v>2</v>
      </c>
      <c r="L603">
        <v>0</v>
      </c>
      <c r="M603">
        <v>0</v>
      </c>
      <c r="N603">
        <v>0</v>
      </c>
      <c r="O603">
        <v>6</v>
      </c>
      <c r="P603">
        <v>0</v>
      </c>
    </row>
    <row r="604" spans="1:16" x14ac:dyDescent="0.25">
      <c r="A604" s="40">
        <v>45704</v>
      </c>
      <c r="B604" t="s">
        <v>26</v>
      </c>
      <c r="C604" t="s">
        <v>78</v>
      </c>
      <c r="D604">
        <v>14</v>
      </c>
      <c r="E604">
        <v>110013029402</v>
      </c>
      <c r="F604" t="s">
        <v>93</v>
      </c>
      <c r="G604">
        <v>27</v>
      </c>
      <c r="I604">
        <v>27</v>
      </c>
      <c r="J604">
        <v>27</v>
      </c>
      <c r="K604">
        <v>27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25">
      <c r="A605" s="40">
        <v>45704</v>
      </c>
      <c r="B605" t="s">
        <v>16</v>
      </c>
      <c r="C605" t="s">
        <v>78</v>
      </c>
      <c r="D605">
        <v>17</v>
      </c>
      <c r="E605">
        <v>110013029407</v>
      </c>
      <c r="F605" t="s">
        <v>94</v>
      </c>
      <c r="G605">
        <v>37</v>
      </c>
      <c r="I605">
        <v>37</v>
      </c>
      <c r="J605">
        <v>37</v>
      </c>
      <c r="K605">
        <v>31</v>
      </c>
      <c r="L605">
        <v>0</v>
      </c>
      <c r="M605">
        <v>0</v>
      </c>
      <c r="N605">
        <v>0</v>
      </c>
      <c r="O605">
        <v>6</v>
      </c>
      <c r="P605">
        <v>0</v>
      </c>
    </row>
    <row r="606" spans="1:16" x14ac:dyDescent="0.25">
      <c r="A606" s="40">
        <v>45704</v>
      </c>
      <c r="B606" t="s">
        <v>19</v>
      </c>
      <c r="C606" t="s">
        <v>78</v>
      </c>
      <c r="D606">
        <v>17</v>
      </c>
      <c r="E606">
        <v>110013029407</v>
      </c>
      <c r="F606" t="s">
        <v>94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25">
      <c r="A607" s="40">
        <v>45704</v>
      </c>
      <c r="B607" t="s">
        <v>20</v>
      </c>
      <c r="C607" t="s">
        <v>78</v>
      </c>
      <c r="D607">
        <v>17</v>
      </c>
      <c r="E607">
        <v>110013029407</v>
      </c>
      <c r="F607" t="s">
        <v>94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25">
      <c r="A608" s="40">
        <v>45704</v>
      </c>
      <c r="B608" t="s">
        <v>21</v>
      </c>
      <c r="C608" t="s">
        <v>78</v>
      </c>
      <c r="D608">
        <v>17</v>
      </c>
      <c r="E608">
        <v>110013029407</v>
      </c>
      <c r="F608" t="s">
        <v>94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s="40">
        <v>45704</v>
      </c>
      <c r="B609" t="s">
        <v>22</v>
      </c>
      <c r="C609" t="s">
        <v>78</v>
      </c>
      <c r="D609">
        <v>17</v>
      </c>
      <c r="E609">
        <v>110013029407</v>
      </c>
      <c r="F609" t="s">
        <v>94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s="40">
        <v>45704</v>
      </c>
      <c r="B610" t="s">
        <v>23</v>
      </c>
      <c r="C610" t="s">
        <v>78</v>
      </c>
      <c r="D610">
        <v>17</v>
      </c>
      <c r="E610">
        <v>110013029407</v>
      </c>
      <c r="F610" t="s">
        <v>94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s="40">
        <v>45704</v>
      </c>
      <c r="B611" t="s">
        <v>24</v>
      </c>
      <c r="C611" t="s">
        <v>78</v>
      </c>
      <c r="D611">
        <v>17</v>
      </c>
      <c r="E611">
        <v>110013029407</v>
      </c>
      <c r="F611" t="s">
        <v>94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s="40">
        <v>45704</v>
      </c>
      <c r="B612" t="s">
        <v>25</v>
      </c>
      <c r="C612" t="s">
        <v>78</v>
      </c>
      <c r="D612">
        <v>17</v>
      </c>
      <c r="E612">
        <v>110013029407</v>
      </c>
      <c r="F612" t="s">
        <v>94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s="40">
        <v>45704</v>
      </c>
      <c r="B613" t="s">
        <v>26</v>
      </c>
      <c r="C613" t="s">
        <v>78</v>
      </c>
      <c r="D613">
        <v>17</v>
      </c>
      <c r="E613">
        <v>110013029407</v>
      </c>
      <c r="F613" t="s">
        <v>94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 x14ac:dyDescent="0.25">
      <c r="A614" s="40">
        <v>45704</v>
      </c>
      <c r="B614" t="s">
        <v>16</v>
      </c>
      <c r="C614" t="s">
        <v>78</v>
      </c>
      <c r="D614">
        <v>18</v>
      </c>
      <c r="E614">
        <v>110013029428</v>
      </c>
      <c r="F614" t="s">
        <v>95</v>
      </c>
      <c r="G614">
        <v>42</v>
      </c>
      <c r="I614">
        <v>42</v>
      </c>
      <c r="J614">
        <v>42</v>
      </c>
      <c r="K614">
        <v>31</v>
      </c>
      <c r="L614">
        <v>0</v>
      </c>
      <c r="M614">
        <v>0</v>
      </c>
      <c r="N614">
        <v>0</v>
      </c>
      <c r="O614">
        <v>11</v>
      </c>
      <c r="P614">
        <v>0</v>
      </c>
    </row>
    <row r="615" spans="1:16" x14ac:dyDescent="0.25">
      <c r="A615" s="40">
        <v>45704</v>
      </c>
      <c r="B615" t="s">
        <v>19</v>
      </c>
      <c r="C615" t="s">
        <v>78</v>
      </c>
      <c r="D615">
        <v>18</v>
      </c>
      <c r="E615">
        <v>110013029428</v>
      </c>
      <c r="F615" t="s">
        <v>95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s="40">
        <v>45704</v>
      </c>
      <c r="B616" t="s">
        <v>20</v>
      </c>
      <c r="C616" t="s">
        <v>78</v>
      </c>
      <c r="D616">
        <v>18</v>
      </c>
      <c r="E616">
        <v>110013029428</v>
      </c>
      <c r="F616" t="s">
        <v>95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 x14ac:dyDescent="0.25">
      <c r="A617" s="40">
        <v>45704</v>
      </c>
      <c r="B617" t="s">
        <v>21</v>
      </c>
      <c r="C617" t="s">
        <v>78</v>
      </c>
      <c r="D617">
        <v>18</v>
      </c>
      <c r="E617">
        <v>110013029428</v>
      </c>
      <c r="F617" t="s">
        <v>95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s="40">
        <v>45704</v>
      </c>
      <c r="B618" t="s">
        <v>22</v>
      </c>
      <c r="C618" t="s">
        <v>78</v>
      </c>
      <c r="D618">
        <v>18</v>
      </c>
      <c r="E618">
        <v>110013029428</v>
      </c>
      <c r="F618" t="s">
        <v>95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 x14ac:dyDescent="0.25">
      <c r="A619" s="40">
        <v>45704</v>
      </c>
      <c r="B619" t="s">
        <v>23</v>
      </c>
      <c r="C619" t="s">
        <v>78</v>
      </c>
      <c r="D619">
        <v>18</v>
      </c>
      <c r="E619">
        <v>110013029428</v>
      </c>
      <c r="F619" t="s">
        <v>95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 x14ac:dyDescent="0.25">
      <c r="A620" s="40">
        <v>45704</v>
      </c>
      <c r="B620" t="s">
        <v>24</v>
      </c>
      <c r="C620" t="s">
        <v>78</v>
      </c>
      <c r="D620">
        <v>18</v>
      </c>
      <c r="E620">
        <v>110013029428</v>
      </c>
      <c r="F620" t="s">
        <v>95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s="40">
        <v>45704</v>
      </c>
      <c r="B621" t="s">
        <v>25</v>
      </c>
      <c r="C621" t="s">
        <v>78</v>
      </c>
      <c r="D621">
        <v>18</v>
      </c>
      <c r="E621">
        <v>110013029428</v>
      </c>
      <c r="F621" t="s">
        <v>95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s="40">
        <v>45704</v>
      </c>
      <c r="B622" t="s">
        <v>26</v>
      </c>
      <c r="C622" t="s">
        <v>78</v>
      </c>
      <c r="D622">
        <v>18</v>
      </c>
      <c r="E622">
        <v>110013029428</v>
      </c>
      <c r="F622" t="s">
        <v>95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s="40">
        <v>45704</v>
      </c>
      <c r="B623" t="s">
        <v>16</v>
      </c>
      <c r="C623" t="s">
        <v>78</v>
      </c>
      <c r="D623">
        <v>19</v>
      </c>
      <c r="E623">
        <v>110013029430</v>
      </c>
      <c r="F623" t="s">
        <v>96</v>
      </c>
      <c r="G623">
        <v>14</v>
      </c>
      <c r="I623">
        <v>0</v>
      </c>
      <c r="J623">
        <v>14</v>
      </c>
      <c r="K623">
        <v>13</v>
      </c>
      <c r="L623">
        <v>0</v>
      </c>
      <c r="M623">
        <v>0</v>
      </c>
      <c r="N623">
        <v>0</v>
      </c>
      <c r="O623">
        <v>1</v>
      </c>
      <c r="P623">
        <v>0</v>
      </c>
    </row>
    <row r="624" spans="1:16" x14ac:dyDescent="0.25">
      <c r="A624" s="40">
        <v>45704</v>
      </c>
      <c r="B624" t="s">
        <v>19</v>
      </c>
      <c r="C624" t="s">
        <v>78</v>
      </c>
      <c r="D624">
        <v>19</v>
      </c>
      <c r="E624">
        <v>110013029430</v>
      </c>
      <c r="F624" t="s">
        <v>96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25">
      <c r="A625" s="40">
        <v>45704</v>
      </c>
      <c r="B625" t="s">
        <v>20</v>
      </c>
      <c r="C625" t="s">
        <v>78</v>
      </c>
      <c r="D625">
        <v>19</v>
      </c>
      <c r="E625">
        <v>110013029430</v>
      </c>
      <c r="F625" t="s">
        <v>96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25">
      <c r="A626" s="40">
        <v>45704</v>
      </c>
      <c r="B626" t="s">
        <v>21</v>
      </c>
      <c r="C626" t="s">
        <v>78</v>
      </c>
      <c r="D626">
        <v>19</v>
      </c>
      <c r="E626">
        <v>110013029430</v>
      </c>
      <c r="F626" t="s">
        <v>96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s="40">
        <v>45704</v>
      </c>
      <c r="B627" t="s">
        <v>22</v>
      </c>
      <c r="C627" t="s">
        <v>78</v>
      </c>
      <c r="D627">
        <v>19</v>
      </c>
      <c r="E627">
        <v>110013029430</v>
      </c>
      <c r="F627" t="s">
        <v>96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25">
      <c r="A628" s="40">
        <v>45704</v>
      </c>
      <c r="B628" t="s">
        <v>23</v>
      </c>
      <c r="C628" t="s">
        <v>78</v>
      </c>
      <c r="D628">
        <v>19</v>
      </c>
      <c r="E628">
        <v>110013029430</v>
      </c>
      <c r="F628" t="s">
        <v>96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25">
      <c r="A629" s="40">
        <v>45704</v>
      </c>
      <c r="B629" t="s">
        <v>24</v>
      </c>
      <c r="C629" t="s">
        <v>78</v>
      </c>
      <c r="D629">
        <v>19</v>
      </c>
      <c r="E629">
        <v>110013029430</v>
      </c>
      <c r="F629" t="s">
        <v>96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25">
      <c r="A630" s="40">
        <v>45704</v>
      </c>
      <c r="B630" t="s">
        <v>25</v>
      </c>
      <c r="C630" t="s">
        <v>78</v>
      </c>
      <c r="D630">
        <v>19</v>
      </c>
      <c r="E630">
        <v>110013029430</v>
      </c>
      <c r="F630" t="s">
        <v>96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s="40">
        <v>45704</v>
      </c>
      <c r="B631" t="s">
        <v>26</v>
      </c>
      <c r="C631" t="s">
        <v>78</v>
      </c>
      <c r="D631">
        <v>19</v>
      </c>
      <c r="E631">
        <v>110013029430</v>
      </c>
      <c r="F631" t="s">
        <v>96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25">
      <c r="A632" s="40">
        <v>45704</v>
      </c>
      <c r="B632" t="s">
        <v>16</v>
      </c>
      <c r="C632" t="s">
        <v>78</v>
      </c>
      <c r="D632">
        <v>16</v>
      </c>
      <c r="E632">
        <v>110013029431</v>
      </c>
      <c r="F632" t="s">
        <v>97</v>
      </c>
      <c r="G632">
        <v>12</v>
      </c>
      <c r="I632">
        <v>12</v>
      </c>
      <c r="J632">
        <v>12</v>
      </c>
      <c r="K632">
        <v>6</v>
      </c>
      <c r="L632">
        <v>0</v>
      </c>
      <c r="M632">
        <v>0</v>
      </c>
      <c r="N632">
        <v>0</v>
      </c>
      <c r="O632">
        <v>6</v>
      </c>
      <c r="P632">
        <v>0</v>
      </c>
    </row>
    <row r="633" spans="1:16" x14ac:dyDescent="0.25">
      <c r="A633" s="40">
        <v>45704</v>
      </c>
      <c r="B633" t="s">
        <v>19</v>
      </c>
      <c r="C633" t="s">
        <v>78</v>
      </c>
      <c r="D633">
        <v>16</v>
      </c>
      <c r="E633">
        <v>110013029431</v>
      </c>
      <c r="F633" t="s">
        <v>97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25">
      <c r="A634" s="40">
        <v>45704</v>
      </c>
      <c r="B634" t="s">
        <v>20</v>
      </c>
      <c r="C634" t="s">
        <v>78</v>
      </c>
      <c r="D634">
        <v>16</v>
      </c>
      <c r="E634">
        <v>110013029431</v>
      </c>
      <c r="F634" t="s">
        <v>97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s="40">
        <v>45704</v>
      </c>
      <c r="B635" t="s">
        <v>21</v>
      </c>
      <c r="C635" t="s">
        <v>78</v>
      </c>
      <c r="D635">
        <v>16</v>
      </c>
      <c r="E635">
        <v>110013029431</v>
      </c>
      <c r="F635" t="s">
        <v>97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s="40">
        <v>45704</v>
      </c>
      <c r="B636" t="s">
        <v>22</v>
      </c>
      <c r="C636" t="s">
        <v>78</v>
      </c>
      <c r="D636">
        <v>16</v>
      </c>
      <c r="E636">
        <v>110013029431</v>
      </c>
      <c r="F636" t="s">
        <v>97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s="40">
        <v>45704</v>
      </c>
      <c r="B637" t="s">
        <v>23</v>
      </c>
      <c r="C637" t="s">
        <v>78</v>
      </c>
      <c r="D637">
        <v>16</v>
      </c>
      <c r="E637">
        <v>110013029431</v>
      </c>
      <c r="F637" t="s">
        <v>97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s="40">
        <v>45704</v>
      </c>
      <c r="B638" t="s">
        <v>24</v>
      </c>
      <c r="C638" t="s">
        <v>78</v>
      </c>
      <c r="D638">
        <v>16</v>
      </c>
      <c r="E638">
        <v>110013029431</v>
      </c>
      <c r="F638" t="s">
        <v>97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s="40">
        <v>45704</v>
      </c>
      <c r="B639" t="s">
        <v>25</v>
      </c>
      <c r="C639" t="s">
        <v>78</v>
      </c>
      <c r="D639">
        <v>16</v>
      </c>
      <c r="E639">
        <v>110013029431</v>
      </c>
      <c r="F639" t="s">
        <v>97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25">
      <c r="A640" s="40">
        <v>45704</v>
      </c>
      <c r="B640" t="s">
        <v>26</v>
      </c>
      <c r="C640" t="s">
        <v>78</v>
      </c>
      <c r="D640">
        <v>16</v>
      </c>
      <c r="E640">
        <v>110013029431</v>
      </c>
      <c r="F640" t="s">
        <v>97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s="40">
        <v>45704</v>
      </c>
      <c r="B641" t="s">
        <v>16</v>
      </c>
      <c r="C641" t="s">
        <v>78</v>
      </c>
      <c r="D641">
        <v>22</v>
      </c>
      <c r="E641">
        <v>110013029601</v>
      </c>
      <c r="F641" t="s">
        <v>98</v>
      </c>
      <c r="G641">
        <v>162</v>
      </c>
      <c r="I641">
        <v>162</v>
      </c>
      <c r="J641">
        <v>162</v>
      </c>
      <c r="K641">
        <v>152</v>
      </c>
      <c r="L641">
        <v>0</v>
      </c>
      <c r="M641">
        <v>0</v>
      </c>
      <c r="N641">
        <v>0</v>
      </c>
      <c r="O641">
        <v>10</v>
      </c>
      <c r="P641">
        <v>0</v>
      </c>
    </row>
    <row r="642" spans="1:16" x14ac:dyDescent="0.25">
      <c r="A642" s="40">
        <v>45704</v>
      </c>
      <c r="B642" t="s">
        <v>19</v>
      </c>
      <c r="C642" t="s">
        <v>78</v>
      </c>
      <c r="D642">
        <v>22</v>
      </c>
      <c r="E642">
        <v>110013029601</v>
      </c>
      <c r="F642" t="s">
        <v>98</v>
      </c>
      <c r="I642">
        <v>2</v>
      </c>
      <c r="J642">
        <v>2</v>
      </c>
      <c r="K642">
        <v>0</v>
      </c>
      <c r="L642">
        <v>0</v>
      </c>
      <c r="M642">
        <v>0</v>
      </c>
      <c r="N642">
        <v>0</v>
      </c>
      <c r="O642">
        <v>2</v>
      </c>
      <c r="P642">
        <v>0</v>
      </c>
    </row>
    <row r="643" spans="1:16" x14ac:dyDescent="0.25">
      <c r="A643" s="40">
        <v>45704</v>
      </c>
      <c r="B643" t="s">
        <v>20</v>
      </c>
      <c r="C643" t="s">
        <v>78</v>
      </c>
      <c r="D643">
        <v>22</v>
      </c>
      <c r="E643">
        <v>110013029601</v>
      </c>
      <c r="F643" t="s">
        <v>98</v>
      </c>
      <c r="G643">
        <v>23</v>
      </c>
      <c r="I643">
        <v>23</v>
      </c>
      <c r="J643">
        <v>23</v>
      </c>
      <c r="K643">
        <v>23</v>
      </c>
      <c r="L643">
        <v>0</v>
      </c>
      <c r="M643">
        <v>1</v>
      </c>
      <c r="N643">
        <v>0</v>
      </c>
      <c r="O643">
        <v>0</v>
      </c>
      <c r="P643">
        <v>0</v>
      </c>
    </row>
    <row r="644" spans="1:16" x14ac:dyDescent="0.25">
      <c r="A644" s="40">
        <v>45704</v>
      </c>
      <c r="B644" t="s">
        <v>21</v>
      </c>
      <c r="C644" t="s">
        <v>78</v>
      </c>
      <c r="D644">
        <v>22</v>
      </c>
      <c r="E644">
        <v>110013029601</v>
      </c>
      <c r="F644" t="s">
        <v>98</v>
      </c>
      <c r="G644">
        <v>1</v>
      </c>
      <c r="I644">
        <v>1</v>
      </c>
      <c r="J644">
        <v>1</v>
      </c>
      <c r="K644">
        <v>0</v>
      </c>
      <c r="L644">
        <v>0</v>
      </c>
      <c r="M644">
        <v>0</v>
      </c>
      <c r="N644">
        <v>0</v>
      </c>
      <c r="O644">
        <v>1</v>
      </c>
      <c r="P644">
        <v>0</v>
      </c>
    </row>
    <row r="645" spans="1:16" x14ac:dyDescent="0.25">
      <c r="A645" s="40">
        <v>45704</v>
      </c>
      <c r="B645" t="s">
        <v>22</v>
      </c>
      <c r="C645" t="s">
        <v>78</v>
      </c>
      <c r="D645">
        <v>22</v>
      </c>
      <c r="E645">
        <v>110013029601</v>
      </c>
      <c r="F645" t="s">
        <v>98</v>
      </c>
      <c r="G645">
        <v>32</v>
      </c>
      <c r="I645">
        <v>32</v>
      </c>
      <c r="J645">
        <v>32</v>
      </c>
      <c r="K645">
        <v>8</v>
      </c>
      <c r="L645">
        <v>0</v>
      </c>
      <c r="M645">
        <v>0</v>
      </c>
      <c r="N645">
        <v>0</v>
      </c>
      <c r="O645">
        <v>24</v>
      </c>
      <c r="P645">
        <v>0</v>
      </c>
    </row>
    <row r="646" spans="1:16" x14ac:dyDescent="0.25">
      <c r="A646" s="40">
        <v>45704</v>
      </c>
      <c r="B646" t="s">
        <v>23</v>
      </c>
      <c r="C646" t="s">
        <v>78</v>
      </c>
      <c r="D646">
        <v>22</v>
      </c>
      <c r="E646">
        <v>110013029601</v>
      </c>
      <c r="F646" t="s">
        <v>98</v>
      </c>
      <c r="I646">
        <v>0</v>
      </c>
      <c r="J646">
        <v>1</v>
      </c>
      <c r="K646">
        <v>0</v>
      </c>
      <c r="L646">
        <v>0</v>
      </c>
      <c r="M646">
        <v>0</v>
      </c>
      <c r="N646">
        <v>0</v>
      </c>
      <c r="O646">
        <v>1</v>
      </c>
      <c r="P646">
        <v>0</v>
      </c>
    </row>
    <row r="647" spans="1:16" x14ac:dyDescent="0.25">
      <c r="A647" s="40">
        <v>45704</v>
      </c>
      <c r="B647" t="s">
        <v>24</v>
      </c>
      <c r="C647" t="s">
        <v>78</v>
      </c>
      <c r="D647">
        <v>22</v>
      </c>
      <c r="E647">
        <v>110013029601</v>
      </c>
      <c r="F647" t="s">
        <v>98</v>
      </c>
      <c r="G647">
        <v>14</v>
      </c>
      <c r="I647">
        <v>14</v>
      </c>
      <c r="J647">
        <v>14</v>
      </c>
      <c r="K647">
        <v>14</v>
      </c>
      <c r="L647">
        <v>0</v>
      </c>
      <c r="M647">
        <v>5</v>
      </c>
      <c r="N647">
        <v>0</v>
      </c>
      <c r="O647">
        <v>0</v>
      </c>
      <c r="P647">
        <v>0</v>
      </c>
    </row>
    <row r="648" spans="1:16" x14ac:dyDescent="0.25">
      <c r="A648" s="40">
        <v>45704</v>
      </c>
      <c r="B648" t="s">
        <v>25</v>
      </c>
      <c r="C648" t="s">
        <v>78</v>
      </c>
      <c r="D648">
        <v>22</v>
      </c>
      <c r="E648">
        <v>110013029601</v>
      </c>
      <c r="F648" t="s">
        <v>98</v>
      </c>
      <c r="I648">
        <v>0</v>
      </c>
      <c r="J648">
        <v>1</v>
      </c>
      <c r="K648">
        <v>0</v>
      </c>
      <c r="L648">
        <v>0</v>
      </c>
      <c r="M648">
        <v>0</v>
      </c>
      <c r="N648">
        <v>0</v>
      </c>
      <c r="O648">
        <v>1</v>
      </c>
      <c r="P648">
        <v>0</v>
      </c>
    </row>
    <row r="649" spans="1:16" x14ac:dyDescent="0.25">
      <c r="A649" s="40">
        <v>45704</v>
      </c>
      <c r="B649" t="s">
        <v>26</v>
      </c>
      <c r="C649" t="s">
        <v>78</v>
      </c>
      <c r="D649">
        <v>22</v>
      </c>
      <c r="E649">
        <v>110013029601</v>
      </c>
      <c r="F649" t="s">
        <v>98</v>
      </c>
      <c r="G649">
        <v>18</v>
      </c>
      <c r="I649">
        <v>18</v>
      </c>
      <c r="J649">
        <v>18</v>
      </c>
      <c r="K649">
        <v>18</v>
      </c>
      <c r="L649">
        <v>0</v>
      </c>
      <c r="M649">
        <v>1</v>
      </c>
      <c r="N649">
        <v>0</v>
      </c>
      <c r="O649">
        <v>0</v>
      </c>
      <c r="P649">
        <v>0</v>
      </c>
    </row>
    <row r="650" spans="1:16" x14ac:dyDescent="0.25">
      <c r="A650" s="40">
        <v>45704</v>
      </c>
      <c r="B650" t="s">
        <v>16</v>
      </c>
      <c r="C650" t="s">
        <v>78</v>
      </c>
      <c r="D650">
        <v>23</v>
      </c>
      <c r="E650">
        <v>110013029603</v>
      </c>
      <c r="F650" t="s">
        <v>99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x14ac:dyDescent="0.25">
      <c r="A651" s="40">
        <v>45704</v>
      </c>
      <c r="B651" t="s">
        <v>19</v>
      </c>
      <c r="C651" t="s">
        <v>78</v>
      </c>
      <c r="D651">
        <v>23</v>
      </c>
      <c r="E651">
        <v>110013029603</v>
      </c>
      <c r="F651" t="s">
        <v>99</v>
      </c>
      <c r="G651">
        <v>78</v>
      </c>
      <c r="I651">
        <v>78</v>
      </c>
      <c r="J651">
        <v>78</v>
      </c>
      <c r="K651">
        <v>34</v>
      </c>
      <c r="L651">
        <v>0</v>
      </c>
      <c r="M651">
        <v>0</v>
      </c>
      <c r="N651">
        <v>0</v>
      </c>
      <c r="O651">
        <v>44</v>
      </c>
      <c r="P651">
        <v>0</v>
      </c>
    </row>
    <row r="652" spans="1:16" x14ac:dyDescent="0.25">
      <c r="A652" s="40">
        <v>45704</v>
      </c>
      <c r="B652" t="s">
        <v>20</v>
      </c>
      <c r="C652" t="s">
        <v>78</v>
      </c>
      <c r="D652">
        <v>23</v>
      </c>
      <c r="E652">
        <v>110013029603</v>
      </c>
      <c r="F652" t="s">
        <v>99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 x14ac:dyDescent="0.25">
      <c r="A653" s="40">
        <v>45704</v>
      </c>
      <c r="B653" t="s">
        <v>21</v>
      </c>
      <c r="C653" t="s">
        <v>78</v>
      </c>
      <c r="D653">
        <v>23</v>
      </c>
      <c r="E653">
        <v>110013029603</v>
      </c>
      <c r="F653" t="s">
        <v>99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s="40">
        <v>45704</v>
      </c>
      <c r="B654" t="s">
        <v>22</v>
      </c>
      <c r="C654" t="s">
        <v>78</v>
      </c>
      <c r="D654">
        <v>23</v>
      </c>
      <c r="E654">
        <v>110013029603</v>
      </c>
      <c r="F654" t="s">
        <v>99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s="40">
        <v>45704</v>
      </c>
      <c r="B655" t="s">
        <v>23</v>
      </c>
      <c r="C655" t="s">
        <v>78</v>
      </c>
      <c r="D655">
        <v>23</v>
      </c>
      <c r="E655">
        <v>110013029603</v>
      </c>
      <c r="F655" t="s">
        <v>99</v>
      </c>
      <c r="G655">
        <v>3</v>
      </c>
      <c r="I655">
        <v>3</v>
      </c>
      <c r="J655">
        <v>3</v>
      </c>
      <c r="K655">
        <v>1</v>
      </c>
      <c r="L655">
        <v>0</v>
      </c>
      <c r="M655">
        <v>0</v>
      </c>
      <c r="N655">
        <v>0</v>
      </c>
      <c r="O655">
        <v>2</v>
      </c>
      <c r="P655">
        <v>0</v>
      </c>
    </row>
    <row r="656" spans="1:16" x14ac:dyDescent="0.25">
      <c r="A656" s="40">
        <v>45704</v>
      </c>
      <c r="B656" t="s">
        <v>24</v>
      </c>
      <c r="C656" t="s">
        <v>78</v>
      </c>
      <c r="D656">
        <v>23</v>
      </c>
      <c r="E656">
        <v>110013029603</v>
      </c>
      <c r="F656" t="s">
        <v>99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s="40">
        <v>45704</v>
      </c>
      <c r="B657" t="s">
        <v>25</v>
      </c>
      <c r="C657" t="s">
        <v>78</v>
      </c>
      <c r="D657">
        <v>23</v>
      </c>
      <c r="E657">
        <v>110013029603</v>
      </c>
      <c r="F657" t="s">
        <v>99</v>
      </c>
      <c r="G657">
        <v>5</v>
      </c>
      <c r="I657">
        <v>5</v>
      </c>
      <c r="J657">
        <v>5</v>
      </c>
      <c r="K657">
        <v>1</v>
      </c>
      <c r="L657">
        <v>0</v>
      </c>
      <c r="M657">
        <v>0</v>
      </c>
      <c r="N657">
        <v>0</v>
      </c>
      <c r="O657">
        <v>4</v>
      </c>
      <c r="P657">
        <v>0</v>
      </c>
    </row>
    <row r="658" spans="1:16" x14ac:dyDescent="0.25">
      <c r="A658" s="40">
        <v>45704</v>
      </c>
      <c r="B658" t="s">
        <v>26</v>
      </c>
      <c r="C658" t="s">
        <v>78</v>
      </c>
      <c r="D658">
        <v>23</v>
      </c>
      <c r="E658">
        <v>110013029603</v>
      </c>
      <c r="F658" t="s">
        <v>99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s="40">
        <v>45704</v>
      </c>
      <c r="B659" t="s">
        <v>16</v>
      </c>
      <c r="C659" t="s">
        <v>78</v>
      </c>
      <c r="D659">
        <v>20</v>
      </c>
      <c r="E659">
        <v>110013029623</v>
      </c>
      <c r="F659" t="s">
        <v>100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 x14ac:dyDescent="0.25">
      <c r="A660" s="40">
        <v>45704</v>
      </c>
      <c r="B660" t="s">
        <v>19</v>
      </c>
      <c r="C660" t="s">
        <v>78</v>
      </c>
      <c r="D660">
        <v>20</v>
      </c>
      <c r="E660">
        <v>110013029623</v>
      </c>
      <c r="F660" t="s">
        <v>100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s="40">
        <v>45704</v>
      </c>
      <c r="B661" t="s">
        <v>20</v>
      </c>
      <c r="C661" t="s">
        <v>78</v>
      </c>
      <c r="D661">
        <v>20</v>
      </c>
      <c r="E661">
        <v>110013029623</v>
      </c>
      <c r="F661" t="s">
        <v>100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s="40">
        <v>45704</v>
      </c>
      <c r="B662" t="s">
        <v>21</v>
      </c>
      <c r="C662" t="s">
        <v>78</v>
      </c>
      <c r="D662">
        <v>20</v>
      </c>
      <c r="E662">
        <v>110013029623</v>
      </c>
      <c r="F662" t="s">
        <v>100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s="40">
        <v>45704</v>
      </c>
      <c r="B663" t="s">
        <v>22</v>
      </c>
      <c r="C663" t="s">
        <v>78</v>
      </c>
      <c r="D663">
        <v>20</v>
      </c>
      <c r="E663">
        <v>110013029623</v>
      </c>
      <c r="F663" t="s">
        <v>100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s="40">
        <v>45704</v>
      </c>
      <c r="B664" t="s">
        <v>23</v>
      </c>
      <c r="C664" t="s">
        <v>78</v>
      </c>
      <c r="D664">
        <v>20</v>
      </c>
      <c r="E664">
        <v>110013029623</v>
      </c>
      <c r="F664" t="s">
        <v>100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s="40">
        <v>45704</v>
      </c>
      <c r="B665" t="s">
        <v>24</v>
      </c>
      <c r="C665" t="s">
        <v>78</v>
      </c>
      <c r="D665">
        <v>20</v>
      </c>
      <c r="E665">
        <v>110013029623</v>
      </c>
      <c r="F665" t="s">
        <v>100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s="40">
        <v>45704</v>
      </c>
      <c r="B666" t="s">
        <v>25</v>
      </c>
      <c r="C666" t="s">
        <v>78</v>
      </c>
      <c r="D666">
        <v>20</v>
      </c>
      <c r="E666">
        <v>110013029623</v>
      </c>
      <c r="F666" t="s">
        <v>100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s="40">
        <v>45704</v>
      </c>
      <c r="B667" t="s">
        <v>26</v>
      </c>
      <c r="C667" t="s">
        <v>78</v>
      </c>
      <c r="D667">
        <v>20</v>
      </c>
      <c r="E667">
        <v>110013029623</v>
      </c>
      <c r="F667" t="s">
        <v>100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s="40">
        <v>45704</v>
      </c>
      <c r="B668" t="s">
        <v>16</v>
      </c>
      <c r="C668" t="s">
        <v>78</v>
      </c>
      <c r="D668">
        <v>21</v>
      </c>
      <c r="E668">
        <v>110013029625</v>
      </c>
      <c r="F668" t="s">
        <v>101</v>
      </c>
      <c r="G668">
        <v>52</v>
      </c>
      <c r="I668">
        <v>52</v>
      </c>
      <c r="J668">
        <v>52</v>
      </c>
      <c r="K668">
        <v>47</v>
      </c>
      <c r="L668">
        <v>0</v>
      </c>
      <c r="M668">
        <v>0</v>
      </c>
      <c r="N668">
        <v>0</v>
      </c>
      <c r="O668">
        <v>5</v>
      </c>
      <c r="P668">
        <v>0</v>
      </c>
    </row>
    <row r="669" spans="1:16" x14ac:dyDescent="0.25">
      <c r="A669" s="40">
        <v>45704</v>
      </c>
      <c r="B669" t="s">
        <v>19</v>
      </c>
      <c r="C669" t="s">
        <v>78</v>
      </c>
      <c r="D669">
        <v>21</v>
      </c>
      <c r="E669">
        <v>110013029625</v>
      </c>
      <c r="F669" t="s">
        <v>101</v>
      </c>
      <c r="I669">
        <v>0</v>
      </c>
      <c r="J669">
        <v>2</v>
      </c>
      <c r="K669">
        <v>2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s="40">
        <v>45704</v>
      </c>
      <c r="B670" t="s">
        <v>20</v>
      </c>
      <c r="C670" t="s">
        <v>78</v>
      </c>
      <c r="D670">
        <v>21</v>
      </c>
      <c r="E670">
        <v>110013029625</v>
      </c>
      <c r="F670" t="s">
        <v>101</v>
      </c>
      <c r="G670">
        <v>5</v>
      </c>
      <c r="I670">
        <v>5</v>
      </c>
      <c r="J670">
        <v>5</v>
      </c>
      <c r="K670">
        <v>5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s="40">
        <v>45704</v>
      </c>
      <c r="B671" t="s">
        <v>21</v>
      </c>
      <c r="C671" t="s">
        <v>78</v>
      </c>
      <c r="D671">
        <v>21</v>
      </c>
      <c r="E671">
        <v>110013029625</v>
      </c>
      <c r="F671" t="s">
        <v>101</v>
      </c>
      <c r="G671">
        <v>1</v>
      </c>
      <c r="I671">
        <v>1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s="40">
        <v>45704</v>
      </c>
      <c r="B672" t="s">
        <v>22</v>
      </c>
      <c r="C672" t="s">
        <v>78</v>
      </c>
      <c r="D672">
        <v>21</v>
      </c>
      <c r="E672">
        <v>110013029625</v>
      </c>
      <c r="F672" t="s">
        <v>101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s="40">
        <v>45704</v>
      </c>
      <c r="B673" t="s">
        <v>23</v>
      </c>
      <c r="C673" t="s">
        <v>78</v>
      </c>
      <c r="D673">
        <v>21</v>
      </c>
      <c r="E673">
        <v>110013029625</v>
      </c>
      <c r="F673" t="s">
        <v>101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s="40">
        <v>45704</v>
      </c>
      <c r="B674" t="s">
        <v>24</v>
      </c>
      <c r="C674" t="s">
        <v>78</v>
      </c>
      <c r="D674">
        <v>21</v>
      </c>
      <c r="E674">
        <v>110013029625</v>
      </c>
      <c r="F674" t="s">
        <v>101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s="40">
        <v>45704</v>
      </c>
      <c r="B675" t="s">
        <v>25</v>
      </c>
      <c r="C675" t="s">
        <v>78</v>
      </c>
      <c r="D675">
        <v>21</v>
      </c>
      <c r="E675">
        <v>110013029625</v>
      </c>
      <c r="F675" t="s">
        <v>101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s="40">
        <v>45704</v>
      </c>
      <c r="B676" t="s">
        <v>26</v>
      </c>
      <c r="C676" t="s">
        <v>78</v>
      </c>
      <c r="D676">
        <v>21</v>
      </c>
      <c r="E676">
        <v>110013029625</v>
      </c>
      <c r="F676" t="s">
        <v>101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s="40">
        <v>45704</v>
      </c>
      <c r="B677" t="s">
        <v>16</v>
      </c>
      <c r="C677" t="s">
        <v>78</v>
      </c>
      <c r="D677">
        <v>24</v>
      </c>
      <c r="E677">
        <v>110013029654</v>
      </c>
      <c r="F677" t="s">
        <v>102</v>
      </c>
      <c r="G677">
        <v>85</v>
      </c>
      <c r="I677">
        <v>75</v>
      </c>
      <c r="J677">
        <v>80</v>
      </c>
      <c r="K677">
        <v>70</v>
      </c>
      <c r="L677">
        <v>0</v>
      </c>
      <c r="M677">
        <v>0</v>
      </c>
      <c r="N677">
        <v>0</v>
      </c>
      <c r="O677">
        <v>10</v>
      </c>
      <c r="P677">
        <v>0</v>
      </c>
    </row>
    <row r="678" spans="1:16" x14ac:dyDescent="0.25">
      <c r="A678" s="40">
        <v>45704</v>
      </c>
      <c r="B678" t="s">
        <v>19</v>
      </c>
      <c r="C678" t="s">
        <v>78</v>
      </c>
      <c r="D678">
        <v>24</v>
      </c>
      <c r="E678">
        <v>110013029654</v>
      </c>
      <c r="F678" t="s">
        <v>102</v>
      </c>
      <c r="G678">
        <v>15</v>
      </c>
      <c r="I678">
        <v>25</v>
      </c>
      <c r="J678">
        <v>25</v>
      </c>
      <c r="K678">
        <v>14</v>
      </c>
      <c r="L678">
        <v>0</v>
      </c>
      <c r="M678">
        <v>0</v>
      </c>
      <c r="N678">
        <v>0</v>
      </c>
      <c r="O678">
        <v>11</v>
      </c>
      <c r="P678">
        <v>0</v>
      </c>
    </row>
    <row r="679" spans="1:16" x14ac:dyDescent="0.25">
      <c r="A679" s="40">
        <v>45704</v>
      </c>
      <c r="B679" t="s">
        <v>20</v>
      </c>
      <c r="C679" t="s">
        <v>78</v>
      </c>
      <c r="D679">
        <v>24</v>
      </c>
      <c r="E679">
        <v>110013029654</v>
      </c>
      <c r="F679" t="s">
        <v>102</v>
      </c>
      <c r="G679">
        <v>7</v>
      </c>
      <c r="I679">
        <v>7</v>
      </c>
      <c r="J679">
        <v>7</v>
      </c>
      <c r="K679">
        <v>6</v>
      </c>
      <c r="L679">
        <v>0</v>
      </c>
      <c r="M679">
        <v>0</v>
      </c>
      <c r="N679">
        <v>0</v>
      </c>
      <c r="O679">
        <v>1</v>
      </c>
      <c r="P679">
        <v>0</v>
      </c>
    </row>
    <row r="680" spans="1:16" x14ac:dyDescent="0.25">
      <c r="A680" s="40">
        <v>45704</v>
      </c>
      <c r="B680" t="s">
        <v>21</v>
      </c>
      <c r="C680" t="s">
        <v>78</v>
      </c>
      <c r="D680">
        <v>24</v>
      </c>
      <c r="E680">
        <v>110013029654</v>
      </c>
      <c r="F680" t="s">
        <v>102</v>
      </c>
      <c r="G680">
        <v>5</v>
      </c>
      <c r="I680">
        <v>5</v>
      </c>
      <c r="J680">
        <v>5</v>
      </c>
      <c r="K680">
        <v>3</v>
      </c>
      <c r="L680">
        <v>0</v>
      </c>
      <c r="M680">
        <v>0</v>
      </c>
      <c r="N680">
        <v>0</v>
      </c>
      <c r="O680">
        <v>2</v>
      </c>
      <c r="P680">
        <v>0</v>
      </c>
    </row>
    <row r="681" spans="1:16" x14ac:dyDescent="0.25">
      <c r="A681" s="40">
        <v>45704</v>
      </c>
      <c r="B681" t="s">
        <v>22</v>
      </c>
      <c r="C681" t="s">
        <v>78</v>
      </c>
      <c r="D681">
        <v>24</v>
      </c>
      <c r="E681">
        <v>110013029654</v>
      </c>
      <c r="F681" t="s">
        <v>102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s="40">
        <v>45704</v>
      </c>
      <c r="B682" t="s">
        <v>23</v>
      </c>
      <c r="C682" t="s">
        <v>78</v>
      </c>
      <c r="D682">
        <v>24</v>
      </c>
      <c r="E682">
        <v>110013029654</v>
      </c>
      <c r="F682" t="s">
        <v>102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s="40">
        <v>45704</v>
      </c>
      <c r="B683" t="s">
        <v>24</v>
      </c>
      <c r="C683" t="s">
        <v>78</v>
      </c>
      <c r="D683">
        <v>24</v>
      </c>
      <c r="E683">
        <v>110013029654</v>
      </c>
      <c r="F683" t="s">
        <v>102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s="40">
        <v>45704</v>
      </c>
      <c r="B684" t="s">
        <v>25</v>
      </c>
      <c r="C684" t="s">
        <v>78</v>
      </c>
      <c r="D684">
        <v>24</v>
      </c>
      <c r="E684">
        <v>110013029654</v>
      </c>
      <c r="F684" t="s">
        <v>102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s="40">
        <v>45704</v>
      </c>
      <c r="B685" t="s">
        <v>26</v>
      </c>
      <c r="C685" t="s">
        <v>78</v>
      </c>
      <c r="D685">
        <v>24</v>
      </c>
      <c r="E685">
        <v>110013029654</v>
      </c>
      <c r="F685" t="s">
        <v>102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25">
      <c r="A686" s="40">
        <v>45704</v>
      </c>
      <c r="B686" t="s">
        <v>16</v>
      </c>
      <c r="C686" t="s">
        <v>17</v>
      </c>
      <c r="D686">
        <v>50</v>
      </c>
      <c r="E686">
        <v>110013097001</v>
      </c>
      <c r="F686" t="s">
        <v>103</v>
      </c>
      <c r="G686">
        <v>19</v>
      </c>
      <c r="I686">
        <v>19</v>
      </c>
      <c r="J686">
        <v>19</v>
      </c>
      <c r="K686">
        <v>19</v>
      </c>
      <c r="L686">
        <v>0</v>
      </c>
      <c r="M686">
        <v>10</v>
      </c>
      <c r="N686">
        <v>0</v>
      </c>
      <c r="O686">
        <v>0</v>
      </c>
      <c r="P686">
        <v>0</v>
      </c>
    </row>
    <row r="687" spans="1:16" x14ac:dyDescent="0.25">
      <c r="A687" s="40">
        <v>45704</v>
      </c>
      <c r="B687" t="s">
        <v>19</v>
      </c>
      <c r="C687" t="s">
        <v>17</v>
      </c>
      <c r="D687">
        <v>50</v>
      </c>
      <c r="E687">
        <v>110013097001</v>
      </c>
      <c r="F687" t="s">
        <v>103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25">
      <c r="A688" s="40">
        <v>45704</v>
      </c>
      <c r="B688" t="s">
        <v>20</v>
      </c>
      <c r="C688" t="s">
        <v>17</v>
      </c>
      <c r="D688">
        <v>50</v>
      </c>
      <c r="E688">
        <v>110013097001</v>
      </c>
      <c r="F688" t="s">
        <v>103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 x14ac:dyDescent="0.25">
      <c r="A689" s="40">
        <v>45704</v>
      </c>
      <c r="B689" t="s">
        <v>21</v>
      </c>
      <c r="C689" t="s">
        <v>17</v>
      </c>
      <c r="D689">
        <v>50</v>
      </c>
      <c r="E689">
        <v>110013097001</v>
      </c>
      <c r="F689" t="s">
        <v>103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25">
      <c r="A690" s="40">
        <v>45704</v>
      </c>
      <c r="B690" t="s">
        <v>22</v>
      </c>
      <c r="C690" t="s">
        <v>17</v>
      </c>
      <c r="D690">
        <v>50</v>
      </c>
      <c r="E690">
        <v>110013097001</v>
      </c>
      <c r="F690" t="s">
        <v>103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s="40">
        <v>45704</v>
      </c>
      <c r="B691" t="s">
        <v>23</v>
      </c>
      <c r="C691" t="s">
        <v>17</v>
      </c>
      <c r="D691">
        <v>50</v>
      </c>
      <c r="E691">
        <v>110013097001</v>
      </c>
      <c r="F691" t="s">
        <v>103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25">
      <c r="A692" s="40">
        <v>45704</v>
      </c>
      <c r="B692" t="s">
        <v>24</v>
      </c>
      <c r="C692" t="s">
        <v>17</v>
      </c>
      <c r="D692">
        <v>50</v>
      </c>
      <c r="E692">
        <v>110013097001</v>
      </c>
      <c r="F692" t="s">
        <v>103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s="40">
        <v>45704</v>
      </c>
      <c r="B693" t="s">
        <v>25</v>
      </c>
      <c r="C693" t="s">
        <v>17</v>
      </c>
      <c r="D693">
        <v>50</v>
      </c>
      <c r="E693">
        <v>110013097001</v>
      </c>
      <c r="F693" t="s">
        <v>103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x14ac:dyDescent="0.25">
      <c r="A694" s="40">
        <v>45704</v>
      </c>
      <c r="B694" t="s">
        <v>26</v>
      </c>
      <c r="C694" t="s">
        <v>17</v>
      </c>
      <c r="D694">
        <v>50</v>
      </c>
      <c r="E694">
        <v>110013097001</v>
      </c>
      <c r="F694" t="s">
        <v>103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x14ac:dyDescent="0.25">
      <c r="A695" s="40">
        <v>45704</v>
      </c>
      <c r="B695" t="s">
        <v>16</v>
      </c>
      <c r="C695" t="s">
        <v>17</v>
      </c>
      <c r="D695">
        <v>19</v>
      </c>
      <c r="E695">
        <v>110013187101</v>
      </c>
      <c r="F695" t="s">
        <v>104</v>
      </c>
      <c r="G695">
        <v>12</v>
      </c>
      <c r="I695">
        <v>12</v>
      </c>
      <c r="J695">
        <v>12</v>
      </c>
      <c r="K695">
        <v>0</v>
      </c>
      <c r="L695">
        <v>0</v>
      </c>
      <c r="M695">
        <v>2</v>
      </c>
      <c r="N695">
        <v>0</v>
      </c>
      <c r="O695">
        <v>12</v>
      </c>
      <c r="P695">
        <v>0</v>
      </c>
    </row>
    <row r="696" spans="1:16" x14ac:dyDescent="0.25">
      <c r="A696" s="40">
        <v>45704</v>
      </c>
      <c r="B696" t="s">
        <v>19</v>
      </c>
      <c r="C696" t="s">
        <v>17</v>
      </c>
      <c r="D696">
        <v>19</v>
      </c>
      <c r="E696">
        <v>110013187101</v>
      </c>
      <c r="F696" t="s">
        <v>104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s="40">
        <v>45704</v>
      </c>
      <c r="B697" t="s">
        <v>20</v>
      </c>
      <c r="C697" t="s">
        <v>17</v>
      </c>
      <c r="D697">
        <v>19</v>
      </c>
      <c r="E697">
        <v>110013187101</v>
      </c>
      <c r="F697" t="s">
        <v>104</v>
      </c>
      <c r="G697">
        <v>11</v>
      </c>
      <c r="I697">
        <v>11</v>
      </c>
      <c r="J697">
        <v>11</v>
      </c>
      <c r="K697">
        <v>11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 x14ac:dyDescent="0.25">
      <c r="A698" s="40">
        <v>45704</v>
      </c>
      <c r="B698" t="s">
        <v>21</v>
      </c>
      <c r="C698" t="s">
        <v>17</v>
      </c>
      <c r="D698">
        <v>19</v>
      </c>
      <c r="E698">
        <v>110013187101</v>
      </c>
      <c r="F698" t="s">
        <v>104</v>
      </c>
      <c r="G698">
        <v>11</v>
      </c>
      <c r="I698">
        <v>11</v>
      </c>
      <c r="J698">
        <v>11</v>
      </c>
      <c r="K698">
        <v>0</v>
      </c>
      <c r="L698">
        <v>0</v>
      </c>
      <c r="M698">
        <v>0</v>
      </c>
      <c r="N698">
        <v>0</v>
      </c>
      <c r="O698">
        <v>11</v>
      </c>
      <c r="P698">
        <v>0</v>
      </c>
    </row>
    <row r="699" spans="1:16" x14ac:dyDescent="0.25">
      <c r="A699" s="40">
        <v>45704</v>
      </c>
      <c r="B699" t="s">
        <v>22</v>
      </c>
      <c r="C699" t="s">
        <v>17</v>
      </c>
      <c r="D699">
        <v>19</v>
      </c>
      <c r="E699">
        <v>110013187101</v>
      </c>
      <c r="F699" t="s">
        <v>104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s="40">
        <v>45704</v>
      </c>
      <c r="B700" t="s">
        <v>23</v>
      </c>
      <c r="C700" t="s">
        <v>17</v>
      </c>
      <c r="D700">
        <v>19</v>
      </c>
      <c r="E700">
        <v>110013187101</v>
      </c>
      <c r="F700" t="s">
        <v>104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s="40">
        <v>45704</v>
      </c>
      <c r="B701" t="s">
        <v>24</v>
      </c>
      <c r="C701" t="s">
        <v>17</v>
      </c>
      <c r="D701">
        <v>19</v>
      </c>
      <c r="E701">
        <v>110013187101</v>
      </c>
      <c r="F701" t="s">
        <v>104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s="40">
        <v>45704</v>
      </c>
      <c r="B702" t="s">
        <v>25</v>
      </c>
      <c r="C702" t="s">
        <v>17</v>
      </c>
      <c r="D702">
        <v>19</v>
      </c>
      <c r="E702">
        <v>110013187101</v>
      </c>
      <c r="F702" t="s">
        <v>104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s="40">
        <v>45704</v>
      </c>
      <c r="B703" t="s">
        <v>26</v>
      </c>
      <c r="C703" t="s">
        <v>17</v>
      </c>
      <c r="D703">
        <v>19</v>
      </c>
      <c r="E703">
        <v>110013187101</v>
      </c>
      <c r="F703" t="s">
        <v>104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s="40">
        <v>45704</v>
      </c>
      <c r="B704" t="s">
        <v>16</v>
      </c>
      <c r="C704" t="s">
        <v>17</v>
      </c>
      <c r="D704">
        <v>40</v>
      </c>
      <c r="E704">
        <v>110013390301</v>
      </c>
      <c r="F704" t="s">
        <v>105</v>
      </c>
      <c r="G704">
        <v>149</v>
      </c>
      <c r="I704">
        <v>149</v>
      </c>
      <c r="J704">
        <v>149</v>
      </c>
      <c r="K704">
        <v>149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25">
      <c r="A705" s="40">
        <v>45704</v>
      </c>
      <c r="B705" t="s">
        <v>19</v>
      </c>
      <c r="C705" t="s">
        <v>17</v>
      </c>
      <c r="D705">
        <v>40</v>
      </c>
      <c r="E705">
        <v>110013390301</v>
      </c>
      <c r="F705" t="s">
        <v>105</v>
      </c>
      <c r="G705">
        <v>19</v>
      </c>
      <c r="I705">
        <v>19</v>
      </c>
      <c r="J705">
        <v>19</v>
      </c>
      <c r="K705">
        <v>11</v>
      </c>
      <c r="L705">
        <v>0</v>
      </c>
      <c r="M705">
        <v>0</v>
      </c>
      <c r="N705">
        <v>0</v>
      </c>
      <c r="O705">
        <v>8</v>
      </c>
      <c r="P705">
        <v>0</v>
      </c>
    </row>
    <row r="706" spans="1:16" x14ac:dyDescent="0.25">
      <c r="A706" s="40">
        <v>45704</v>
      </c>
      <c r="B706" t="s">
        <v>20</v>
      </c>
      <c r="C706" t="s">
        <v>17</v>
      </c>
      <c r="D706">
        <v>40</v>
      </c>
      <c r="E706">
        <v>110013390301</v>
      </c>
      <c r="F706" t="s">
        <v>105</v>
      </c>
      <c r="G706">
        <v>23</v>
      </c>
      <c r="I706">
        <v>23</v>
      </c>
      <c r="J706">
        <v>23</v>
      </c>
      <c r="K706">
        <v>13</v>
      </c>
      <c r="L706">
        <v>0</v>
      </c>
      <c r="M706">
        <v>0</v>
      </c>
      <c r="N706">
        <v>0</v>
      </c>
      <c r="O706">
        <v>10</v>
      </c>
      <c r="P706">
        <v>0</v>
      </c>
    </row>
    <row r="707" spans="1:16" x14ac:dyDescent="0.25">
      <c r="A707" s="40">
        <v>45704</v>
      </c>
      <c r="B707" t="s">
        <v>21</v>
      </c>
      <c r="C707" t="s">
        <v>17</v>
      </c>
      <c r="D707">
        <v>40</v>
      </c>
      <c r="E707">
        <v>110013390301</v>
      </c>
      <c r="F707" t="s">
        <v>105</v>
      </c>
      <c r="G707">
        <v>1</v>
      </c>
      <c r="I707">
        <v>1</v>
      </c>
      <c r="J707">
        <v>1</v>
      </c>
      <c r="K707">
        <v>0</v>
      </c>
      <c r="L707">
        <v>0</v>
      </c>
      <c r="M707">
        <v>0</v>
      </c>
      <c r="N707">
        <v>0</v>
      </c>
      <c r="O707">
        <v>1</v>
      </c>
      <c r="P707">
        <v>0</v>
      </c>
    </row>
    <row r="708" spans="1:16" x14ac:dyDescent="0.25">
      <c r="A708" s="40">
        <v>45704</v>
      </c>
      <c r="B708" t="s">
        <v>22</v>
      </c>
      <c r="C708" t="s">
        <v>17</v>
      </c>
      <c r="D708">
        <v>40</v>
      </c>
      <c r="E708">
        <v>110013390301</v>
      </c>
      <c r="F708" t="s">
        <v>105</v>
      </c>
      <c r="G708">
        <v>2</v>
      </c>
      <c r="I708">
        <v>2</v>
      </c>
      <c r="J708">
        <v>2</v>
      </c>
      <c r="K708">
        <v>2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s="40">
        <v>45704</v>
      </c>
      <c r="B709" t="s">
        <v>23</v>
      </c>
      <c r="C709" t="s">
        <v>17</v>
      </c>
      <c r="D709">
        <v>40</v>
      </c>
      <c r="E709">
        <v>110013390301</v>
      </c>
      <c r="F709" t="s">
        <v>105</v>
      </c>
      <c r="G709">
        <v>1</v>
      </c>
      <c r="I709">
        <v>1</v>
      </c>
      <c r="J709">
        <v>1</v>
      </c>
      <c r="K709">
        <v>0</v>
      </c>
      <c r="L709">
        <v>0</v>
      </c>
      <c r="M709">
        <v>0</v>
      </c>
      <c r="N709">
        <v>0</v>
      </c>
      <c r="O709">
        <v>1</v>
      </c>
      <c r="P709">
        <v>0</v>
      </c>
    </row>
    <row r="710" spans="1:16" x14ac:dyDescent="0.25">
      <c r="A710" s="40">
        <v>45704</v>
      </c>
      <c r="B710" t="s">
        <v>24</v>
      </c>
      <c r="C710" t="s">
        <v>17</v>
      </c>
      <c r="D710">
        <v>40</v>
      </c>
      <c r="E710">
        <v>110013390301</v>
      </c>
      <c r="F710" t="s">
        <v>105</v>
      </c>
      <c r="G710">
        <v>10</v>
      </c>
      <c r="I710">
        <v>10</v>
      </c>
      <c r="J710">
        <v>10</v>
      </c>
      <c r="K710">
        <v>2</v>
      </c>
      <c r="L710">
        <v>0</v>
      </c>
      <c r="M710">
        <v>0</v>
      </c>
      <c r="N710">
        <v>0</v>
      </c>
      <c r="O710">
        <v>8</v>
      </c>
      <c r="P710">
        <v>0</v>
      </c>
    </row>
    <row r="711" spans="1:16" x14ac:dyDescent="0.25">
      <c r="A711" s="40">
        <v>45704</v>
      </c>
      <c r="B711" t="s">
        <v>25</v>
      </c>
      <c r="C711" t="s">
        <v>17</v>
      </c>
      <c r="D711">
        <v>40</v>
      </c>
      <c r="E711">
        <v>110013390301</v>
      </c>
      <c r="F711" t="s">
        <v>105</v>
      </c>
      <c r="G711">
        <v>5</v>
      </c>
      <c r="I711">
        <v>5</v>
      </c>
      <c r="J711">
        <v>5</v>
      </c>
      <c r="K711">
        <v>2</v>
      </c>
      <c r="L711">
        <v>0</v>
      </c>
      <c r="M711">
        <v>0</v>
      </c>
      <c r="N711">
        <v>0</v>
      </c>
      <c r="O711">
        <v>3</v>
      </c>
      <c r="P711">
        <v>0</v>
      </c>
    </row>
    <row r="712" spans="1:16" x14ac:dyDescent="0.25">
      <c r="A712" s="40">
        <v>45704</v>
      </c>
      <c r="B712" t="s">
        <v>26</v>
      </c>
      <c r="C712" t="s">
        <v>17</v>
      </c>
      <c r="D712">
        <v>40</v>
      </c>
      <c r="E712">
        <v>110013390301</v>
      </c>
      <c r="F712" t="s">
        <v>105</v>
      </c>
      <c r="G712">
        <v>2</v>
      </c>
      <c r="I712">
        <v>2</v>
      </c>
      <c r="J712">
        <v>2</v>
      </c>
      <c r="K712">
        <v>2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s="40">
        <v>45704</v>
      </c>
      <c r="B713" t="s">
        <v>16</v>
      </c>
      <c r="C713" t="s">
        <v>17</v>
      </c>
      <c r="D713">
        <v>16</v>
      </c>
      <c r="E713">
        <v>110013502501</v>
      </c>
      <c r="F713" t="s">
        <v>106</v>
      </c>
      <c r="G713">
        <v>106</v>
      </c>
      <c r="I713">
        <v>106</v>
      </c>
      <c r="J713">
        <v>106</v>
      </c>
      <c r="K713">
        <v>106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25">
      <c r="A714" s="40">
        <v>45704</v>
      </c>
      <c r="B714" t="s">
        <v>19</v>
      </c>
      <c r="C714" t="s">
        <v>17</v>
      </c>
      <c r="D714">
        <v>16</v>
      </c>
      <c r="E714">
        <v>110013502501</v>
      </c>
      <c r="F714" t="s">
        <v>106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s="40">
        <v>45704</v>
      </c>
      <c r="B715" t="s">
        <v>20</v>
      </c>
      <c r="C715" t="s">
        <v>17</v>
      </c>
      <c r="D715">
        <v>16</v>
      </c>
      <c r="E715">
        <v>110013502501</v>
      </c>
      <c r="F715" t="s">
        <v>106</v>
      </c>
      <c r="G715">
        <v>10</v>
      </c>
      <c r="I715">
        <v>10</v>
      </c>
      <c r="J715">
        <v>10</v>
      </c>
      <c r="K715">
        <v>10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 x14ac:dyDescent="0.25">
      <c r="A716" s="40">
        <v>45704</v>
      </c>
      <c r="B716" t="s">
        <v>21</v>
      </c>
      <c r="C716" t="s">
        <v>17</v>
      </c>
      <c r="D716">
        <v>16</v>
      </c>
      <c r="E716">
        <v>110013502501</v>
      </c>
      <c r="F716" t="s">
        <v>106</v>
      </c>
      <c r="G716">
        <v>10</v>
      </c>
      <c r="I716">
        <v>10</v>
      </c>
      <c r="J716">
        <v>10</v>
      </c>
      <c r="K716">
        <v>10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 x14ac:dyDescent="0.25">
      <c r="A717" s="40">
        <v>45704</v>
      </c>
      <c r="B717" t="s">
        <v>22</v>
      </c>
      <c r="C717" t="s">
        <v>17</v>
      </c>
      <c r="D717">
        <v>16</v>
      </c>
      <c r="E717">
        <v>110013502501</v>
      </c>
      <c r="F717" t="s">
        <v>106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25">
      <c r="A718" s="40">
        <v>45704</v>
      </c>
      <c r="B718" t="s">
        <v>23</v>
      </c>
      <c r="C718" t="s">
        <v>17</v>
      </c>
      <c r="D718">
        <v>16</v>
      </c>
      <c r="E718">
        <v>110013502501</v>
      </c>
      <c r="F718" t="s">
        <v>106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s="40">
        <v>45704</v>
      </c>
      <c r="B719" t="s">
        <v>24</v>
      </c>
      <c r="C719" t="s">
        <v>17</v>
      </c>
      <c r="D719">
        <v>16</v>
      </c>
      <c r="E719">
        <v>110013502501</v>
      </c>
      <c r="F719" t="s">
        <v>106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s="40">
        <v>45704</v>
      </c>
      <c r="B720" t="s">
        <v>25</v>
      </c>
      <c r="C720" t="s">
        <v>17</v>
      </c>
      <c r="D720">
        <v>16</v>
      </c>
      <c r="E720">
        <v>110013502501</v>
      </c>
      <c r="F720" t="s">
        <v>106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s="40">
        <v>45704</v>
      </c>
      <c r="B721" t="s">
        <v>26</v>
      </c>
      <c r="C721" t="s">
        <v>17</v>
      </c>
      <c r="D721">
        <v>16</v>
      </c>
      <c r="E721">
        <v>110013502501</v>
      </c>
      <c r="F721" t="s">
        <v>106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s="40">
        <v>45704</v>
      </c>
      <c r="B722" t="s">
        <v>16</v>
      </c>
      <c r="C722" t="s">
        <v>17</v>
      </c>
      <c r="D722">
        <v>52</v>
      </c>
      <c r="E722">
        <v>110013627801</v>
      </c>
      <c r="F722" t="s">
        <v>107</v>
      </c>
      <c r="G722">
        <v>102</v>
      </c>
      <c r="I722">
        <v>114</v>
      </c>
      <c r="J722">
        <v>114</v>
      </c>
      <c r="K722">
        <v>89</v>
      </c>
      <c r="L722">
        <v>5</v>
      </c>
      <c r="M722">
        <v>0</v>
      </c>
      <c r="N722">
        <v>5</v>
      </c>
      <c r="O722">
        <v>25</v>
      </c>
      <c r="P722">
        <v>0</v>
      </c>
    </row>
    <row r="723" spans="1:16" x14ac:dyDescent="0.25">
      <c r="A723" s="40">
        <v>45704</v>
      </c>
      <c r="B723" t="s">
        <v>19</v>
      </c>
      <c r="C723" t="s">
        <v>17</v>
      </c>
      <c r="D723">
        <v>52</v>
      </c>
      <c r="E723">
        <v>110013627801</v>
      </c>
      <c r="F723" t="s">
        <v>107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s="40">
        <v>45704</v>
      </c>
      <c r="B724" t="s">
        <v>20</v>
      </c>
      <c r="C724" t="s">
        <v>17</v>
      </c>
      <c r="D724">
        <v>52</v>
      </c>
      <c r="E724">
        <v>110013627801</v>
      </c>
      <c r="F724" t="s">
        <v>107</v>
      </c>
      <c r="G724">
        <v>10</v>
      </c>
      <c r="I724">
        <v>10</v>
      </c>
      <c r="J724">
        <v>10</v>
      </c>
      <c r="K724">
        <v>8</v>
      </c>
      <c r="L724">
        <v>0</v>
      </c>
      <c r="M724">
        <v>0</v>
      </c>
      <c r="N724">
        <v>0</v>
      </c>
      <c r="O724">
        <v>2</v>
      </c>
      <c r="P724">
        <v>0</v>
      </c>
    </row>
    <row r="725" spans="1:16" x14ac:dyDescent="0.25">
      <c r="A725" s="40">
        <v>45704</v>
      </c>
      <c r="B725" t="s">
        <v>21</v>
      </c>
      <c r="C725" t="s">
        <v>17</v>
      </c>
      <c r="D725">
        <v>52</v>
      </c>
      <c r="E725">
        <v>110013627801</v>
      </c>
      <c r="F725" t="s">
        <v>107</v>
      </c>
      <c r="G725">
        <v>6</v>
      </c>
      <c r="I725">
        <v>6</v>
      </c>
      <c r="J725">
        <v>6</v>
      </c>
      <c r="K725">
        <v>6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s="40">
        <v>45704</v>
      </c>
      <c r="B726" t="s">
        <v>22</v>
      </c>
      <c r="C726" t="s">
        <v>17</v>
      </c>
      <c r="D726">
        <v>52</v>
      </c>
      <c r="E726">
        <v>110013627801</v>
      </c>
      <c r="F726" t="s">
        <v>107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s="40">
        <v>45704</v>
      </c>
      <c r="B727" t="s">
        <v>23</v>
      </c>
      <c r="C727" t="s">
        <v>17</v>
      </c>
      <c r="D727">
        <v>52</v>
      </c>
      <c r="E727">
        <v>110013627801</v>
      </c>
      <c r="F727" t="s">
        <v>107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s="40">
        <v>45704</v>
      </c>
      <c r="B728" t="s">
        <v>24</v>
      </c>
      <c r="C728" t="s">
        <v>17</v>
      </c>
      <c r="D728">
        <v>52</v>
      </c>
      <c r="E728">
        <v>110013627801</v>
      </c>
      <c r="F728" t="s">
        <v>107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s="40">
        <v>45704</v>
      </c>
      <c r="B729" t="s">
        <v>25</v>
      </c>
      <c r="C729" t="s">
        <v>17</v>
      </c>
      <c r="D729">
        <v>52</v>
      </c>
      <c r="E729">
        <v>110013627801</v>
      </c>
      <c r="F729" t="s">
        <v>107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s="40">
        <v>45704</v>
      </c>
      <c r="B730" t="s">
        <v>26</v>
      </c>
      <c r="C730" t="s">
        <v>17</v>
      </c>
      <c r="D730">
        <v>52</v>
      </c>
      <c r="E730">
        <v>110013627801</v>
      </c>
      <c r="F730" t="s">
        <v>107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s="40">
        <v>45704</v>
      </c>
      <c r="B731" t="s">
        <v>16</v>
      </c>
      <c r="C731" t="s">
        <v>17</v>
      </c>
      <c r="D731">
        <v>41</v>
      </c>
      <c r="E731">
        <v>110013643601</v>
      </c>
      <c r="F731" t="s">
        <v>108</v>
      </c>
      <c r="G731">
        <v>28</v>
      </c>
      <c r="I731">
        <v>28</v>
      </c>
      <c r="J731">
        <v>24</v>
      </c>
      <c r="K731">
        <v>18</v>
      </c>
      <c r="L731">
        <v>0</v>
      </c>
      <c r="M731">
        <v>0</v>
      </c>
      <c r="N731">
        <v>0</v>
      </c>
      <c r="O731">
        <v>6</v>
      </c>
      <c r="P731">
        <v>0</v>
      </c>
    </row>
    <row r="732" spans="1:16" x14ac:dyDescent="0.25">
      <c r="A732" s="40">
        <v>45704</v>
      </c>
      <c r="B732" t="s">
        <v>19</v>
      </c>
      <c r="C732" t="s">
        <v>17</v>
      </c>
      <c r="D732">
        <v>41</v>
      </c>
      <c r="E732">
        <v>110013643601</v>
      </c>
      <c r="F732" t="s">
        <v>108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s="40">
        <v>45704</v>
      </c>
      <c r="B733" t="s">
        <v>20</v>
      </c>
      <c r="C733" t="s">
        <v>17</v>
      </c>
      <c r="D733">
        <v>41</v>
      </c>
      <c r="E733">
        <v>110013643601</v>
      </c>
      <c r="F733" t="s">
        <v>108</v>
      </c>
      <c r="G733">
        <v>13</v>
      </c>
      <c r="I733">
        <v>13</v>
      </c>
      <c r="J733">
        <v>13</v>
      </c>
      <c r="K733">
        <v>11</v>
      </c>
      <c r="L733">
        <v>0</v>
      </c>
      <c r="M733">
        <v>0</v>
      </c>
      <c r="N733">
        <v>0</v>
      </c>
      <c r="O733">
        <v>2</v>
      </c>
      <c r="P733">
        <v>0</v>
      </c>
    </row>
    <row r="734" spans="1:16" x14ac:dyDescent="0.25">
      <c r="A734" s="40">
        <v>45704</v>
      </c>
      <c r="B734" t="s">
        <v>21</v>
      </c>
      <c r="C734" t="s">
        <v>17</v>
      </c>
      <c r="D734">
        <v>41</v>
      </c>
      <c r="E734">
        <v>110013643601</v>
      </c>
      <c r="F734" t="s">
        <v>108</v>
      </c>
      <c r="G734">
        <v>13</v>
      </c>
      <c r="I734">
        <v>13</v>
      </c>
      <c r="J734">
        <v>13</v>
      </c>
      <c r="K734">
        <v>0</v>
      </c>
      <c r="L734">
        <v>0</v>
      </c>
      <c r="M734">
        <v>0</v>
      </c>
      <c r="N734">
        <v>0</v>
      </c>
      <c r="O734">
        <v>13</v>
      </c>
      <c r="P734">
        <v>0</v>
      </c>
    </row>
    <row r="735" spans="1:16" x14ac:dyDescent="0.25">
      <c r="A735" s="40">
        <v>45704</v>
      </c>
      <c r="B735" t="s">
        <v>22</v>
      </c>
      <c r="C735" t="s">
        <v>17</v>
      </c>
      <c r="D735">
        <v>41</v>
      </c>
      <c r="E735">
        <v>110013643601</v>
      </c>
      <c r="F735" t="s">
        <v>108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s="40">
        <v>45704</v>
      </c>
      <c r="B736" t="s">
        <v>23</v>
      </c>
      <c r="C736" t="s">
        <v>17</v>
      </c>
      <c r="D736">
        <v>41</v>
      </c>
      <c r="E736">
        <v>110013643601</v>
      </c>
      <c r="F736" t="s">
        <v>108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s="40">
        <v>45704</v>
      </c>
      <c r="B737" t="s">
        <v>24</v>
      </c>
      <c r="C737" t="s">
        <v>17</v>
      </c>
      <c r="D737">
        <v>41</v>
      </c>
      <c r="E737">
        <v>110013643601</v>
      </c>
      <c r="F737" t="s">
        <v>108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s="40">
        <v>45704</v>
      </c>
      <c r="B738" t="s">
        <v>25</v>
      </c>
      <c r="C738" t="s">
        <v>17</v>
      </c>
      <c r="D738">
        <v>41</v>
      </c>
      <c r="E738">
        <v>110013643601</v>
      </c>
      <c r="F738" t="s">
        <v>108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s="40">
        <v>45704</v>
      </c>
      <c r="B739" t="s">
        <v>26</v>
      </c>
      <c r="C739" t="s">
        <v>17</v>
      </c>
      <c r="D739">
        <v>41</v>
      </c>
      <c r="E739">
        <v>110013643601</v>
      </c>
      <c r="F739" t="s">
        <v>108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s="40">
        <v>45704</v>
      </c>
      <c r="B740" t="s">
        <v>16</v>
      </c>
      <c r="C740" t="s">
        <v>17</v>
      </c>
      <c r="D740">
        <v>55</v>
      </c>
      <c r="E740">
        <v>110013649501</v>
      </c>
      <c r="F740" t="s">
        <v>109</v>
      </c>
      <c r="G740">
        <v>46</v>
      </c>
      <c r="I740">
        <v>46</v>
      </c>
      <c r="J740">
        <v>46</v>
      </c>
      <c r="K740">
        <v>46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 x14ac:dyDescent="0.25">
      <c r="A741" s="40">
        <v>45704</v>
      </c>
      <c r="B741" t="s">
        <v>19</v>
      </c>
      <c r="C741" t="s">
        <v>17</v>
      </c>
      <c r="D741">
        <v>55</v>
      </c>
      <c r="E741">
        <v>110013649501</v>
      </c>
      <c r="F741" t="s">
        <v>109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s="40">
        <v>45704</v>
      </c>
      <c r="B742" t="s">
        <v>20</v>
      </c>
      <c r="C742" t="s">
        <v>17</v>
      </c>
      <c r="D742">
        <v>55</v>
      </c>
      <c r="E742">
        <v>110013649501</v>
      </c>
      <c r="F742" t="s">
        <v>109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25">
      <c r="A743" s="40">
        <v>45704</v>
      </c>
      <c r="B743" t="s">
        <v>21</v>
      </c>
      <c r="C743" t="s">
        <v>17</v>
      </c>
      <c r="D743">
        <v>55</v>
      </c>
      <c r="E743">
        <v>110013649501</v>
      </c>
      <c r="F743" t="s">
        <v>109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 x14ac:dyDescent="0.25">
      <c r="A744" s="40">
        <v>45704</v>
      </c>
      <c r="B744" t="s">
        <v>22</v>
      </c>
      <c r="C744" t="s">
        <v>17</v>
      </c>
      <c r="D744">
        <v>55</v>
      </c>
      <c r="E744">
        <v>110013649501</v>
      </c>
      <c r="F744" t="s">
        <v>109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s="40">
        <v>45704</v>
      </c>
      <c r="B745" t="s">
        <v>23</v>
      </c>
      <c r="C745" t="s">
        <v>17</v>
      </c>
      <c r="D745">
        <v>55</v>
      </c>
      <c r="E745">
        <v>110013649501</v>
      </c>
      <c r="F745" t="s">
        <v>109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s="40">
        <v>45704</v>
      </c>
      <c r="B746" t="s">
        <v>24</v>
      </c>
      <c r="C746" t="s">
        <v>17</v>
      </c>
      <c r="D746">
        <v>55</v>
      </c>
      <c r="E746">
        <v>110013649501</v>
      </c>
      <c r="F746" t="s">
        <v>109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s="40">
        <v>45704</v>
      </c>
      <c r="B747" t="s">
        <v>25</v>
      </c>
      <c r="C747" t="s">
        <v>17</v>
      </c>
      <c r="D747">
        <v>55</v>
      </c>
      <c r="E747">
        <v>110013649501</v>
      </c>
      <c r="F747" t="s">
        <v>109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s="40">
        <v>45704</v>
      </c>
      <c r="B748" t="s">
        <v>26</v>
      </c>
      <c r="C748" t="s">
        <v>17</v>
      </c>
      <c r="D748">
        <v>55</v>
      </c>
      <c r="E748">
        <v>110013649501</v>
      </c>
      <c r="F748" t="s">
        <v>109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s="40">
        <v>45704</v>
      </c>
      <c r="B749" t="s">
        <v>16</v>
      </c>
      <c r="C749" t="s">
        <v>17</v>
      </c>
      <c r="D749">
        <v>58</v>
      </c>
      <c r="E749">
        <v>110013671501</v>
      </c>
      <c r="F749" t="s">
        <v>110</v>
      </c>
      <c r="G749">
        <v>7</v>
      </c>
      <c r="I749">
        <v>7</v>
      </c>
      <c r="J749">
        <v>7</v>
      </c>
      <c r="K749">
        <v>0</v>
      </c>
      <c r="L749">
        <v>0</v>
      </c>
      <c r="M749">
        <v>0</v>
      </c>
      <c r="N749">
        <v>0</v>
      </c>
      <c r="O749">
        <v>7</v>
      </c>
      <c r="P749">
        <v>0</v>
      </c>
    </row>
    <row r="750" spans="1:16" x14ac:dyDescent="0.25">
      <c r="A750" s="40">
        <v>45704</v>
      </c>
      <c r="B750" t="s">
        <v>19</v>
      </c>
      <c r="C750" t="s">
        <v>17</v>
      </c>
      <c r="D750">
        <v>58</v>
      </c>
      <c r="E750">
        <v>110013671501</v>
      </c>
      <c r="F750" t="s">
        <v>110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25">
      <c r="A751" s="40">
        <v>45704</v>
      </c>
      <c r="B751" t="s">
        <v>20</v>
      </c>
      <c r="C751" t="s">
        <v>17</v>
      </c>
      <c r="D751">
        <v>58</v>
      </c>
      <c r="E751">
        <v>110013671501</v>
      </c>
      <c r="F751" t="s">
        <v>110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 x14ac:dyDescent="0.25">
      <c r="A752" s="40">
        <v>45704</v>
      </c>
      <c r="B752" t="s">
        <v>21</v>
      </c>
      <c r="C752" t="s">
        <v>17</v>
      </c>
      <c r="D752">
        <v>58</v>
      </c>
      <c r="E752">
        <v>110013671501</v>
      </c>
      <c r="F752" t="s">
        <v>110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25">
      <c r="A753" s="40">
        <v>45704</v>
      </c>
      <c r="B753" t="s">
        <v>22</v>
      </c>
      <c r="C753" t="s">
        <v>17</v>
      </c>
      <c r="D753">
        <v>58</v>
      </c>
      <c r="E753">
        <v>110013671501</v>
      </c>
      <c r="F753" t="s">
        <v>110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 x14ac:dyDescent="0.25">
      <c r="A754" s="40">
        <v>45704</v>
      </c>
      <c r="B754" t="s">
        <v>23</v>
      </c>
      <c r="C754" t="s">
        <v>17</v>
      </c>
      <c r="D754">
        <v>58</v>
      </c>
      <c r="E754">
        <v>110013671501</v>
      </c>
      <c r="F754" t="s">
        <v>110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25">
      <c r="A755" s="40">
        <v>45704</v>
      </c>
      <c r="B755" t="s">
        <v>24</v>
      </c>
      <c r="C755" t="s">
        <v>17</v>
      </c>
      <c r="D755">
        <v>58</v>
      </c>
      <c r="E755">
        <v>110013671501</v>
      </c>
      <c r="F755" t="s">
        <v>110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25">
      <c r="A756" s="40">
        <v>45704</v>
      </c>
      <c r="B756" t="s">
        <v>25</v>
      </c>
      <c r="C756" t="s">
        <v>17</v>
      </c>
      <c r="D756">
        <v>58</v>
      </c>
      <c r="E756">
        <v>110013671501</v>
      </c>
      <c r="F756" t="s">
        <v>110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25">
      <c r="A757" s="40">
        <v>45704</v>
      </c>
      <c r="B757" t="s">
        <v>26</v>
      </c>
      <c r="C757" t="s">
        <v>17</v>
      </c>
      <c r="D757">
        <v>58</v>
      </c>
      <c r="E757">
        <v>110013671501</v>
      </c>
      <c r="F757" t="s">
        <v>110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 x14ac:dyDescent="0.25">
      <c r="A758" s="40">
        <v>45704</v>
      </c>
      <c r="B758" t="s">
        <v>16</v>
      </c>
      <c r="C758" t="s">
        <v>17</v>
      </c>
      <c r="D758">
        <v>60</v>
      </c>
      <c r="E758">
        <v>110013853701</v>
      </c>
      <c r="F758" t="s">
        <v>111</v>
      </c>
      <c r="G758">
        <v>112</v>
      </c>
      <c r="I758">
        <v>112</v>
      </c>
      <c r="J758">
        <v>112</v>
      </c>
      <c r="K758">
        <v>45</v>
      </c>
      <c r="L758">
        <v>0</v>
      </c>
      <c r="M758">
        <v>0</v>
      </c>
      <c r="N758">
        <v>0</v>
      </c>
      <c r="O758">
        <v>67</v>
      </c>
      <c r="P758">
        <v>0</v>
      </c>
    </row>
    <row r="759" spans="1:16" x14ac:dyDescent="0.25">
      <c r="A759" s="40">
        <v>45704</v>
      </c>
      <c r="B759" t="s">
        <v>19</v>
      </c>
      <c r="C759" t="s">
        <v>17</v>
      </c>
      <c r="D759">
        <v>60</v>
      </c>
      <c r="E759">
        <v>110013853701</v>
      </c>
      <c r="F759" t="s">
        <v>111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25">
      <c r="A760" s="40">
        <v>45704</v>
      </c>
      <c r="B760" t="s">
        <v>20</v>
      </c>
      <c r="C760" t="s">
        <v>17</v>
      </c>
      <c r="D760">
        <v>60</v>
      </c>
      <c r="E760">
        <v>110013853701</v>
      </c>
      <c r="F760" t="s">
        <v>111</v>
      </c>
      <c r="G760">
        <v>28</v>
      </c>
      <c r="I760">
        <v>28</v>
      </c>
      <c r="J760">
        <v>14</v>
      </c>
      <c r="K760">
        <v>6</v>
      </c>
      <c r="L760">
        <v>0</v>
      </c>
      <c r="M760">
        <v>0</v>
      </c>
      <c r="N760">
        <v>0</v>
      </c>
      <c r="O760">
        <v>8</v>
      </c>
      <c r="P760">
        <v>0</v>
      </c>
    </row>
    <row r="761" spans="1:16" x14ac:dyDescent="0.25">
      <c r="A761" s="40">
        <v>45704</v>
      </c>
      <c r="B761" t="s">
        <v>21</v>
      </c>
      <c r="C761" t="s">
        <v>17</v>
      </c>
      <c r="D761">
        <v>60</v>
      </c>
      <c r="E761">
        <v>110013853701</v>
      </c>
      <c r="F761" t="s">
        <v>111</v>
      </c>
      <c r="G761">
        <v>7</v>
      </c>
      <c r="I761">
        <v>7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 x14ac:dyDescent="0.25">
      <c r="A762" s="40">
        <v>45704</v>
      </c>
      <c r="B762" t="s">
        <v>22</v>
      </c>
      <c r="C762" t="s">
        <v>17</v>
      </c>
      <c r="D762">
        <v>60</v>
      </c>
      <c r="E762">
        <v>110013853701</v>
      </c>
      <c r="F762" t="s">
        <v>111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 x14ac:dyDescent="0.25">
      <c r="A763" s="40">
        <v>45704</v>
      </c>
      <c r="B763" t="s">
        <v>23</v>
      </c>
      <c r="C763" t="s">
        <v>17</v>
      </c>
      <c r="D763">
        <v>60</v>
      </c>
      <c r="E763">
        <v>110013853701</v>
      </c>
      <c r="F763" t="s">
        <v>111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25">
      <c r="A764" s="40">
        <v>45704</v>
      </c>
      <c r="B764" t="s">
        <v>24</v>
      </c>
      <c r="C764" t="s">
        <v>17</v>
      </c>
      <c r="D764">
        <v>60</v>
      </c>
      <c r="E764">
        <v>110013853701</v>
      </c>
      <c r="F764" t="s">
        <v>111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25">
      <c r="A765" s="40">
        <v>45704</v>
      </c>
      <c r="B765" t="s">
        <v>25</v>
      </c>
      <c r="C765" t="s">
        <v>17</v>
      </c>
      <c r="D765">
        <v>60</v>
      </c>
      <c r="E765">
        <v>110013853701</v>
      </c>
      <c r="F765" t="s">
        <v>111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25">
      <c r="A766" s="40">
        <v>45704</v>
      </c>
      <c r="B766" t="s">
        <v>26</v>
      </c>
      <c r="C766" t="s">
        <v>17</v>
      </c>
      <c r="D766">
        <v>60</v>
      </c>
      <c r="E766">
        <v>110013853701</v>
      </c>
      <c r="F766" t="s">
        <v>111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 x14ac:dyDescent="0.25">
      <c r="A767" s="39"/>
    </row>
    <row r="768" spans="1:16" x14ac:dyDescent="0.25">
      <c r="A768" s="39"/>
    </row>
    <row r="769" spans="1:1" x14ac:dyDescent="0.25">
      <c r="A769" s="39"/>
    </row>
    <row r="770" spans="1:1" x14ac:dyDescent="0.25">
      <c r="A770" s="39"/>
    </row>
    <row r="771" spans="1:1" x14ac:dyDescent="0.25">
      <c r="A771" s="39"/>
    </row>
    <row r="772" spans="1:1" x14ac:dyDescent="0.25">
      <c r="A772" s="39"/>
    </row>
    <row r="773" spans="1:1" x14ac:dyDescent="0.25">
      <c r="A773" s="39"/>
    </row>
    <row r="774" spans="1:1" x14ac:dyDescent="0.25">
      <c r="A774" s="39"/>
    </row>
    <row r="775" spans="1:1" x14ac:dyDescent="0.25">
      <c r="A775" s="39"/>
    </row>
    <row r="776" spans="1:1" x14ac:dyDescent="0.25">
      <c r="A776" s="39"/>
    </row>
    <row r="777" spans="1:1" x14ac:dyDescent="0.25">
      <c r="A777" s="39"/>
    </row>
    <row r="778" spans="1:1" x14ac:dyDescent="0.25">
      <c r="A778" s="39"/>
    </row>
    <row r="779" spans="1:1" x14ac:dyDescent="0.25">
      <c r="A779" s="39"/>
    </row>
    <row r="780" spans="1:1" x14ac:dyDescent="0.25">
      <c r="A780" s="39"/>
    </row>
    <row r="781" spans="1:1" x14ac:dyDescent="0.25">
      <c r="A781" s="39"/>
    </row>
    <row r="782" spans="1:1" x14ac:dyDescent="0.25">
      <c r="A782" s="39"/>
    </row>
    <row r="783" spans="1:1" x14ac:dyDescent="0.25">
      <c r="A783" s="39"/>
    </row>
    <row r="784" spans="1:1" x14ac:dyDescent="0.25">
      <c r="A784" s="39"/>
    </row>
    <row r="785" spans="1:1" x14ac:dyDescent="0.25">
      <c r="A785" s="39"/>
    </row>
    <row r="786" spans="1:1" x14ac:dyDescent="0.25">
      <c r="A786" s="39"/>
    </row>
    <row r="787" spans="1:1" x14ac:dyDescent="0.25">
      <c r="A787" s="39"/>
    </row>
    <row r="788" spans="1:1" x14ac:dyDescent="0.25">
      <c r="A788" s="39"/>
    </row>
    <row r="789" spans="1:1" x14ac:dyDescent="0.25">
      <c r="A789" s="39"/>
    </row>
    <row r="790" spans="1:1" x14ac:dyDescent="0.25">
      <c r="A790" s="39"/>
    </row>
    <row r="791" spans="1:1" x14ac:dyDescent="0.25">
      <c r="A791" s="39"/>
    </row>
    <row r="792" spans="1:1" x14ac:dyDescent="0.25">
      <c r="A792" s="39"/>
    </row>
    <row r="793" spans="1:1" x14ac:dyDescent="0.25">
      <c r="A793" s="39"/>
    </row>
    <row r="794" spans="1:1" x14ac:dyDescent="0.25">
      <c r="A794" s="39"/>
    </row>
    <row r="795" spans="1:1" x14ac:dyDescent="0.25">
      <c r="A795" s="39"/>
    </row>
    <row r="796" spans="1:1" x14ac:dyDescent="0.25">
      <c r="A796" s="39"/>
    </row>
    <row r="797" spans="1:1" x14ac:dyDescent="0.25">
      <c r="A797" s="39"/>
    </row>
    <row r="798" spans="1:1" x14ac:dyDescent="0.25">
      <c r="A798" s="39"/>
    </row>
    <row r="799" spans="1:1" x14ac:dyDescent="0.25">
      <c r="A799" s="39"/>
    </row>
    <row r="800" spans="1:1" x14ac:dyDescent="0.25">
      <c r="A800" s="39"/>
    </row>
    <row r="801" spans="1:1" x14ac:dyDescent="0.25">
      <c r="A801" s="39"/>
    </row>
    <row r="802" spans="1:1" x14ac:dyDescent="0.25">
      <c r="A802" s="39"/>
    </row>
    <row r="803" spans="1:1" x14ac:dyDescent="0.25">
      <c r="A803" s="39"/>
    </row>
    <row r="804" spans="1:1" x14ac:dyDescent="0.25">
      <c r="A804" s="39"/>
    </row>
    <row r="805" spans="1:1" x14ac:dyDescent="0.25">
      <c r="A805" s="39"/>
    </row>
    <row r="806" spans="1:1" x14ac:dyDescent="0.25">
      <c r="A806" s="39"/>
    </row>
    <row r="807" spans="1:1" x14ac:dyDescent="0.25">
      <c r="A807" s="39"/>
    </row>
    <row r="808" spans="1:1" x14ac:dyDescent="0.25">
      <c r="A808" s="39"/>
    </row>
    <row r="809" spans="1:1" x14ac:dyDescent="0.25">
      <c r="A809" s="39"/>
    </row>
    <row r="810" spans="1:1" x14ac:dyDescent="0.25">
      <c r="A810" s="39"/>
    </row>
    <row r="811" spans="1:1" x14ac:dyDescent="0.25">
      <c r="A811" s="39"/>
    </row>
    <row r="812" spans="1:1" x14ac:dyDescent="0.25">
      <c r="A812" s="39"/>
    </row>
    <row r="813" spans="1:1" x14ac:dyDescent="0.25">
      <c r="A813" s="39"/>
    </row>
    <row r="814" spans="1:1" x14ac:dyDescent="0.25">
      <c r="A814" s="39"/>
    </row>
    <row r="815" spans="1:1" x14ac:dyDescent="0.25">
      <c r="A815" s="39"/>
    </row>
    <row r="816" spans="1:1" x14ac:dyDescent="0.25">
      <c r="A816" s="39"/>
    </row>
    <row r="817" spans="1:1" x14ac:dyDescent="0.25">
      <c r="A817" s="39"/>
    </row>
    <row r="818" spans="1:1" x14ac:dyDescent="0.25">
      <c r="A818" s="39"/>
    </row>
    <row r="819" spans="1:1" x14ac:dyDescent="0.25">
      <c r="A819" s="39"/>
    </row>
    <row r="820" spans="1:1" x14ac:dyDescent="0.25">
      <c r="A820" s="39"/>
    </row>
    <row r="821" spans="1:1" x14ac:dyDescent="0.25">
      <c r="A821" s="39"/>
    </row>
    <row r="822" spans="1:1" x14ac:dyDescent="0.25">
      <c r="A822" s="39"/>
    </row>
    <row r="823" spans="1:1" x14ac:dyDescent="0.25">
      <c r="A823" s="39"/>
    </row>
    <row r="824" spans="1:1" x14ac:dyDescent="0.25">
      <c r="A824" s="39"/>
    </row>
    <row r="825" spans="1:1" x14ac:dyDescent="0.25">
      <c r="A825" s="39"/>
    </row>
    <row r="826" spans="1:1" x14ac:dyDescent="0.25">
      <c r="A826" s="39"/>
    </row>
    <row r="827" spans="1:1" x14ac:dyDescent="0.25">
      <c r="A827" s="39"/>
    </row>
    <row r="828" spans="1:1" x14ac:dyDescent="0.25">
      <c r="A828" s="39"/>
    </row>
    <row r="829" spans="1:1" x14ac:dyDescent="0.25">
      <c r="A829" s="39"/>
    </row>
    <row r="830" spans="1:1" x14ac:dyDescent="0.25">
      <c r="A830" s="39"/>
    </row>
    <row r="831" spans="1:1" x14ac:dyDescent="0.25">
      <c r="A831" s="39"/>
    </row>
    <row r="832" spans="1:1" x14ac:dyDescent="0.25">
      <c r="A832" s="39"/>
    </row>
    <row r="833" spans="1:1" x14ac:dyDescent="0.25">
      <c r="A833" s="39"/>
    </row>
    <row r="834" spans="1:1" x14ac:dyDescent="0.25">
      <c r="A834" s="39"/>
    </row>
    <row r="835" spans="1:1" x14ac:dyDescent="0.25">
      <c r="A835" s="39"/>
    </row>
    <row r="836" spans="1:1" x14ac:dyDescent="0.25">
      <c r="A836" s="39"/>
    </row>
    <row r="837" spans="1:1" x14ac:dyDescent="0.25">
      <c r="A837" s="39"/>
    </row>
    <row r="838" spans="1:1" x14ac:dyDescent="0.25">
      <c r="A838" s="39"/>
    </row>
    <row r="839" spans="1:1" x14ac:dyDescent="0.25">
      <c r="A839" s="39"/>
    </row>
    <row r="840" spans="1:1" x14ac:dyDescent="0.25">
      <c r="A840" s="39"/>
    </row>
    <row r="841" spans="1:1" x14ac:dyDescent="0.25">
      <c r="A841" s="39"/>
    </row>
    <row r="842" spans="1:1" x14ac:dyDescent="0.25">
      <c r="A842" s="39"/>
    </row>
    <row r="843" spans="1:1" x14ac:dyDescent="0.25">
      <c r="A843" s="39"/>
    </row>
    <row r="844" spans="1:1" x14ac:dyDescent="0.25">
      <c r="A844" s="39"/>
    </row>
    <row r="845" spans="1:1" x14ac:dyDescent="0.25">
      <c r="A845" s="39"/>
    </row>
    <row r="846" spans="1:1" x14ac:dyDescent="0.25">
      <c r="A846" s="39"/>
    </row>
    <row r="847" spans="1:1" x14ac:dyDescent="0.25">
      <c r="A847" s="39"/>
    </row>
    <row r="848" spans="1:1" x14ac:dyDescent="0.25">
      <c r="A848" s="39"/>
    </row>
    <row r="849" spans="1:1" x14ac:dyDescent="0.25">
      <c r="A849" s="39"/>
    </row>
    <row r="850" spans="1:1" x14ac:dyDescent="0.25">
      <c r="A850" s="39"/>
    </row>
    <row r="851" spans="1:1" x14ac:dyDescent="0.25">
      <c r="A851" s="39"/>
    </row>
    <row r="852" spans="1:1" x14ac:dyDescent="0.25">
      <c r="A852" s="39"/>
    </row>
    <row r="853" spans="1:1" x14ac:dyDescent="0.25">
      <c r="A853" s="39"/>
    </row>
    <row r="854" spans="1:1" x14ac:dyDescent="0.25">
      <c r="A854" s="39"/>
    </row>
    <row r="855" spans="1:1" x14ac:dyDescent="0.25">
      <c r="A855" s="39"/>
    </row>
    <row r="856" spans="1:1" x14ac:dyDescent="0.25">
      <c r="A856" s="39"/>
    </row>
    <row r="857" spans="1:1" x14ac:dyDescent="0.25">
      <c r="A857" s="39"/>
    </row>
    <row r="858" spans="1:1" x14ac:dyDescent="0.25">
      <c r="A858" s="39"/>
    </row>
    <row r="859" spans="1:1" x14ac:dyDescent="0.25">
      <c r="A859" s="39"/>
    </row>
    <row r="860" spans="1:1" x14ac:dyDescent="0.25">
      <c r="A860" s="39"/>
    </row>
    <row r="861" spans="1:1" x14ac:dyDescent="0.25">
      <c r="A861" s="39"/>
    </row>
    <row r="862" spans="1:1" x14ac:dyDescent="0.25">
      <c r="A862" s="39"/>
    </row>
    <row r="863" spans="1:1" x14ac:dyDescent="0.25">
      <c r="A863" s="39"/>
    </row>
    <row r="864" spans="1:1" x14ac:dyDescent="0.25">
      <c r="A864" s="39"/>
    </row>
    <row r="865" spans="1:1" x14ac:dyDescent="0.25">
      <c r="A865" s="39"/>
    </row>
    <row r="866" spans="1:1" x14ac:dyDescent="0.25">
      <c r="A866" s="39"/>
    </row>
    <row r="867" spans="1:1" x14ac:dyDescent="0.25">
      <c r="A867" s="39"/>
    </row>
    <row r="868" spans="1:1" x14ac:dyDescent="0.25">
      <c r="A868" s="39"/>
    </row>
    <row r="869" spans="1:1" x14ac:dyDescent="0.25">
      <c r="A869" s="39"/>
    </row>
    <row r="870" spans="1:1" x14ac:dyDescent="0.25">
      <c r="A870" s="39"/>
    </row>
    <row r="871" spans="1:1" x14ac:dyDescent="0.25">
      <c r="A871" s="39"/>
    </row>
    <row r="872" spans="1:1" x14ac:dyDescent="0.25">
      <c r="A872" s="39"/>
    </row>
    <row r="873" spans="1:1" x14ac:dyDescent="0.25">
      <c r="A873" s="39"/>
    </row>
    <row r="874" spans="1:1" x14ac:dyDescent="0.25">
      <c r="A874" s="39"/>
    </row>
    <row r="875" spans="1:1" x14ac:dyDescent="0.25">
      <c r="A875" s="39"/>
    </row>
    <row r="876" spans="1:1" x14ac:dyDescent="0.25">
      <c r="A876" s="39"/>
    </row>
    <row r="877" spans="1:1" x14ac:dyDescent="0.25">
      <c r="A877" s="39"/>
    </row>
    <row r="878" spans="1:1" x14ac:dyDescent="0.25">
      <c r="A878" s="39"/>
    </row>
    <row r="879" spans="1:1" x14ac:dyDescent="0.25">
      <c r="A879" s="39"/>
    </row>
    <row r="880" spans="1:1" x14ac:dyDescent="0.25">
      <c r="A880" s="39"/>
    </row>
    <row r="881" spans="1:1" x14ac:dyDescent="0.25">
      <c r="A881" s="39"/>
    </row>
    <row r="882" spans="1:1" x14ac:dyDescent="0.25">
      <c r="A882" s="39"/>
    </row>
    <row r="883" spans="1:1" x14ac:dyDescent="0.25">
      <c r="A883" s="39"/>
    </row>
    <row r="884" spans="1:1" x14ac:dyDescent="0.25">
      <c r="A884" s="39"/>
    </row>
    <row r="885" spans="1:1" x14ac:dyDescent="0.25">
      <c r="A885" s="39"/>
    </row>
    <row r="886" spans="1:1" x14ac:dyDescent="0.25">
      <c r="A886" s="39"/>
    </row>
    <row r="887" spans="1:1" x14ac:dyDescent="0.25">
      <c r="A887" s="39"/>
    </row>
    <row r="888" spans="1:1" x14ac:dyDescent="0.25">
      <c r="A888" s="39"/>
    </row>
    <row r="889" spans="1:1" x14ac:dyDescent="0.25">
      <c r="A889" s="39"/>
    </row>
    <row r="890" spans="1:1" x14ac:dyDescent="0.25">
      <c r="A890" s="39"/>
    </row>
    <row r="891" spans="1:1" x14ac:dyDescent="0.25">
      <c r="A891" s="39"/>
    </row>
    <row r="892" spans="1:1" x14ac:dyDescent="0.25">
      <c r="A892" s="39"/>
    </row>
    <row r="893" spans="1:1" x14ac:dyDescent="0.25">
      <c r="A893" s="39"/>
    </row>
    <row r="894" spans="1:1" x14ac:dyDescent="0.25">
      <c r="A894" s="39"/>
    </row>
    <row r="895" spans="1:1" x14ac:dyDescent="0.25">
      <c r="A895" s="39"/>
    </row>
    <row r="896" spans="1:1" x14ac:dyDescent="0.25">
      <c r="A896" s="39"/>
    </row>
    <row r="897" spans="1:1" x14ac:dyDescent="0.25">
      <c r="A897" s="39"/>
    </row>
    <row r="898" spans="1:1" x14ac:dyDescent="0.25">
      <c r="A898" s="39"/>
    </row>
    <row r="899" spans="1:1" x14ac:dyDescent="0.25">
      <c r="A899" s="39"/>
    </row>
    <row r="900" spans="1:1" x14ac:dyDescent="0.25">
      <c r="A900" s="39"/>
    </row>
    <row r="901" spans="1:1" x14ac:dyDescent="0.25">
      <c r="A901" s="39"/>
    </row>
    <row r="902" spans="1:1" x14ac:dyDescent="0.25">
      <c r="A902" s="39"/>
    </row>
    <row r="903" spans="1:1" x14ac:dyDescent="0.25">
      <c r="A903" s="39"/>
    </row>
    <row r="904" spans="1:1" x14ac:dyDescent="0.25">
      <c r="A904" s="39"/>
    </row>
    <row r="905" spans="1:1" x14ac:dyDescent="0.25">
      <c r="A905" s="39"/>
    </row>
    <row r="906" spans="1:1" x14ac:dyDescent="0.25">
      <c r="A906" s="39"/>
    </row>
    <row r="907" spans="1:1" x14ac:dyDescent="0.25">
      <c r="A907" s="39"/>
    </row>
    <row r="908" spans="1:1" x14ac:dyDescent="0.25">
      <c r="A908" s="39"/>
    </row>
    <row r="909" spans="1:1" x14ac:dyDescent="0.25">
      <c r="A909" s="39"/>
    </row>
    <row r="910" spans="1:1" x14ac:dyDescent="0.25">
      <c r="A910" s="39"/>
    </row>
    <row r="911" spans="1:1" x14ac:dyDescent="0.25">
      <c r="A911" s="39"/>
    </row>
    <row r="912" spans="1:1" x14ac:dyDescent="0.25">
      <c r="A912" s="39"/>
    </row>
    <row r="913" spans="1:1" x14ac:dyDescent="0.25">
      <c r="A913" s="39"/>
    </row>
    <row r="914" spans="1:1" x14ac:dyDescent="0.25">
      <c r="A914" s="39"/>
    </row>
    <row r="915" spans="1:1" x14ac:dyDescent="0.25">
      <c r="A915" s="39"/>
    </row>
    <row r="916" spans="1:1" x14ac:dyDescent="0.25">
      <c r="A916" s="39"/>
    </row>
    <row r="917" spans="1:1" x14ac:dyDescent="0.25">
      <c r="A917" s="39"/>
    </row>
    <row r="918" spans="1:1" x14ac:dyDescent="0.25">
      <c r="A918" s="39"/>
    </row>
    <row r="919" spans="1:1" x14ac:dyDescent="0.25">
      <c r="A919" s="39"/>
    </row>
    <row r="920" spans="1:1" x14ac:dyDescent="0.25">
      <c r="A920" s="39"/>
    </row>
    <row r="921" spans="1:1" x14ac:dyDescent="0.25">
      <c r="A921" s="39"/>
    </row>
    <row r="922" spans="1:1" x14ac:dyDescent="0.25">
      <c r="A922" s="39"/>
    </row>
    <row r="923" spans="1:1" x14ac:dyDescent="0.25">
      <c r="A923" s="39"/>
    </row>
    <row r="924" spans="1:1" x14ac:dyDescent="0.25">
      <c r="A924" s="39"/>
    </row>
    <row r="925" spans="1:1" x14ac:dyDescent="0.25">
      <c r="A925" s="39"/>
    </row>
    <row r="926" spans="1:1" x14ac:dyDescent="0.25">
      <c r="A926" s="39"/>
    </row>
    <row r="927" spans="1:1" x14ac:dyDescent="0.25">
      <c r="A927" s="39"/>
    </row>
    <row r="928" spans="1:1" x14ac:dyDescent="0.25">
      <c r="A928" s="39"/>
    </row>
    <row r="929" spans="1:1" x14ac:dyDescent="0.25">
      <c r="A929" s="39"/>
    </row>
    <row r="930" spans="1:1" x14ac:dyDescent="0.25">
      <c r="A930" s="39"/>
    </row>
    <row r="931" spans="1:1" x14ac:dyDescent="0.25">
      <c r="A931" s="39"/>
    </row>
    <row r="932" spans="1:1" x14ac:dyDescent="0.25">
      <c r="A932" s="39"/>
    </row>
    <row r="933" spans="1:1" x14ac:dyDescent="0.25">
      <c r="A933" s="39"/>
    </row>
    <row r="934" spans="1:1" x14ac:dyDescent="0.25">
      <c r="A934" s="39"/>
    </row>
    <row r="935" spans="1:1" x14ac:dyDescent="0.25">
      <c r="A935" s="39"/>
    </row>
    <row r="936" spans="1:1" x14ac:dyDescent="0.25">
      <c r="A936" s="39"/>
    </row>
    <row r="937" spans="1:1" x14ac:dyDescent="0.25">
      <c r="A937" s="39"/>
    </row>
    <row r="938" spans="1:1" x14ac:dyDescent="0.25">
      <c r="A938" s="39"/>
    </row>
    <row r="939" spans="1:1" x14ac:dyDescent="0.25">
      <c r="A939" s="39"/>
    </row>
    <row r="940" spans="1:1" x14ac:dyDescent="0.25">
      <c r="A940" s="39"/>
    </row>
    <row r="941" spans="1:1" x14ac:dyDescent="0.25">
      <c r="A941" s="39"/>
    </row>
    <row r="942" spans="1:1" x14ac:dyDescent="0.25">
      <c r="A942" s="39"/>
    </row>
    <row r="943" spans="1:1" x14ac:dyDescent="0.25">
      <c r="A943" s="39"/>
    </row>
    <row r="944" spans="1:1" x14ac:dyDescent="0.25">
      <c r="A944" s="39"/>
    </row>
    <row r="945" spans="1:1" x14ac:dyDescent="0.25">
      <c r="A945" s="39"/>
    </row>
    <row r="946" spans="1:1" x14ac:dyDescent="0.25">
      <c r="A946" s="39"/>
    </row>
    <row r="947" spans="1:1" x14ac:dyDescent="0.25">
      <c r="A947" s="39"/>
    </row>
    <row r="948" spans="1:1" x14ac:dyDescent="0.25">
      <c r="A948" s="39"/>
    </row>
    <row r="949" spans="1:1" x14ac:dyDescent="0.25">
      <c r="A949" s="39"/>
    </row>
    <row r="950" spans="1:1" x14ac:dyDescent="0.25">
      <c r="A950" s="39"/>
    </row>
    <row r="951" spans="1:1" x14ac:dyDescent="0.25">
      <c r="A951" s="39"/>
    </row>
    <row r="952" spans="1:1" x14ac:dyDescent="0.25">
      <c r="A952" s="39"/>
    </row>
    <row r="953" spans="1:1" x14ac:dyDescent="0.25">
      <c r="A953" s="39"/>
    </row>
    <row r="954" spans="1:1" x14ac:dyDescent="0.25">
      <c r="A954" s="39"/>
    </row>
    <row r="955" spans="1:1" x14ac:dyDescent="0.25">
      <c r="A955" s="39"/>
    </row>
    <row r="956" spans="1:1" x14ac:dyDescent="0.25">
      <c r="A956" s="39"/>
    </row>
    <row r="957" spans="1:1" x14ac:dyDescent="0.25">
      <c r="A957" s="39"/>
    </row>
    <row r="958" spans="1:1" x14ac:dyDescent="0.25">
      <c r="A958" s="39"/>
    </row>
    <row r="959" spans="1:1" x14ac:dyDescent="0.25">
      <c r="A959" s="39"/>
    </row>
    <row r="960" spans="1:1" x14ac:dyDescent="0.25">
      <c r="A960" s="39"/>
    </row>
    <row r="961" spans="1:1" x14ac:dyDescent="0.25">
      <c r="A961" s="39"/>
    </row>
    <row r="962" spans="1:1" x14ac:dyDescent="0.25">
      <c r="A962" s="39"/>
    </row>
    <row r="963" spans="1:1" x14ac:dyDescent="0.25">
      <c r="A963" s="39"/>
    </row>
    <row r="964" spans="1:1" x14ac:dyDescent="0.25">
      <c r="A964" s="39"/>
    </row>
    <row r="965" spans="1:1" x14ac:dyDescent="0.25">
      <c r="A965" s="39"/>
    </row>
    <row r="966" spans="1:1" x14ac:dyDescent="0.25">
      <c r="A966" s="39"/>
    </row>
    <row r="967" spans="1:1" x14ac:dyDescent="0.25">
      <c r="A967" s="39"/>
    </row>
    <row r="968" spans="1:1" x14ac:dyDescent="0.25">
      <c r="A968" s="39"/>
    </row>
    <row r="969" spans="1:1" x14ac:dyDescent="0.25">
      <c r="A969" s="39"/>
    </row>
    <row r="970" spans="1:1" x14ac:dyDescent="0.25">
      <c r="A970" s="39"/>
    </row>
    <row r="971" spans="1:1" x14ac:dyDescent="0.25">
      <c r="A971" s="39"/>
    </row>
    <row r="972" spans="1:1" x14ac:dyDescent="0.25">
      <c r="A972" s="39"/>
    </row>
    <row r="973" spans="1:1" x14ac:dyDescent="0.25">
      <c r="A973" s="39"/>
    </row>
    <row r="974" spans="1:1" x14ac:dyDescent="0.25">
      <c r="A974" s="39"/>
    </row>
    <row r="975" spans="1:1" x14ac:dyDescent="0.25">
      <c r="A975" s="39"/>
    </row>
    <row r="976" spans="1:1" x14ac:dyDescent="0.25">
      <c r="A976" s="39"/>
    </row>
    <row r="977" spans="1:1" x14ac:dyDescent="0.25">
      <c r="A977" s="39"/>
    </row>
    <row r="978" spans="1:1" x14ac:dyDescent="0.25">
      <c r="A978" s="39"/>
    </row>
    <row r="979" spans="1:1" x14ac:dyDescent="0.25">
      <c r="A979" s="39"/>
    </row>
    <row r="980" spans="1:1" x14ac:dyDescent="0.25">
      <c r="A980" s="39"/>
    </row>
    <row r="981" spans="1:1" x14ac:dyDescent="0.25">
      <c r="A981" s="39"/>
    </row>
    <row r="982" spans="1:1" x14ac:dyDescent="0.25">
      <c r="A982" s="39"/>
    </row>
    <row r="983" spans="1:1" x14ac:dyDescent="0.25">
      <c r="A983" s="39"/>
    </row>
    <row r="984" spans="1:1" x14ac:dyDescent="0.25">
      <c r="A984" s="39"/>
    </row>
    <row r="985" spans="1:1" x14ac:dyDescent="0.25">
      <c r="A985" s="39"/>
    </row>
    <row r="986" spans="1:1" x14ac:dyDescent="0.25">
      <c r="A986" s="39"/>
    </row>
    <row r="987" spans="1:1" x14ac:dyDescent="0.25">
      <c r="A987" s="39"/>
    </row>
    <row r="988" spans="1:1" x14ac:dyDescent="0.25">
      <c r="A988" s="39"/>
    </row>
    <row r="989" spans="1:1" x14ac:dyDescent="0.25">
      <c r="A989" s="39"/>
    </row>
    <row r="990" spans="1:1" x14ac:dyDescent="0.25">
      <c r="A990" s="39"/>
    </row>
    <row r="991" spans="1:1" x14ac:dyDescent="0.25">
      <c r="A991" s="39"/>
    </row>
    <row r="992" spans="1:1" x14ac:dyDescent="0.25">
      <c r="A992" s="39"/>
    </row>
    <row r="993" spans="1:1" x14ac:dyDescent="0.25">
      <c r="A993" s="39"/>
    </row>
    <row r="994" spans="1:1" x14ac:dyDescent="0.25">
      <c r="A994" s="39"/>
    </row>
    <row r="995" spans="1:1" x14ac:dyDescent="0.25">
      <c r="A995" s="39"/>
    </row>
    <row r="996" spans="1:1" x14ac:dyDescent="0.25">
      <c r="A996" s="39"/>
    </row>
    <row r="997" spans="1:1" x14ac:dyDescent="0.25">
      <c r="A997" s="39"/>
    </row>
    <row r="998" spans="1:1" x14ac:dyDescent="0.25">
      <c r="A998" s="39"/>
    </row>
    <row r="999" spans="1:1" x14ac:dyDescent="0.25">
      <c r="A999" s="39"/>
    </row>
    <row r="1000" spans="1:1" x14ac:dyDescent="0.25">
      <c r="A1000" s="39"/>
    </row>
    <row r="1001" spans="1:1" x14ac:dyDescent="0.25">
      <c r="A1001" s="39"/>
    </row>
    <row r="1002" spans="1:1" x14ac:dyDescent="0.25">
      <c r="A1002" s="39"/>
    </row>
    <row r="1003" spans="1:1" x14ac:dyDescent="0.25">
      <c r="A1003" s="39"/>
    </row>
    <row r="1004" spans="1:1" x14ac:dyDescent="0.25">
      <c r="A1004" s="39"/>
    </row>
    <row r="1005" spans="1:1" x14ac:dyDescent="0.25">
      <c r="A1005" s="39"/>
    </row>
    <row r="1006" spans="1:1" x14ac:dyDescent="0.25">
      <c r="A1006" s="39"/>
    </row>
    <row r="1007" spans="1:1" x14ac:dyDescent="0.25">
      <c r="A1007" s="39"/>
    </row>
    <row r="1008" spans="1:1" x14ac:dyDescent="0.25">
      <c r="A1008" s="39"/>
    </row>
    <row r="1009" spans="1:1" x14ac:dyDescent="0.25">
      <c r="A1009" s="39"/>
    </row>
    <row r="1010" spans="1:1" x14ac:dyDescent="0.25">
      <c r="A1010" s="39"/>
    </row>
    <row r="1011" spans="1:1" x14ac:dyDescent="0.25">
      <c r="A1011" s="39"/>
    </row>
    <row r="1012" spans="1:1" x14ac:dyDescent="0.25">
      <c r="A1012" s="39"/>
    </row>
    <row r="1013" spans="1:1" x14ac:dyDescent="0.25">
      <c r="A1013" s="39"/>
    </row>
    <row r="1014" spans="1:1" x14ac:dyDescent="0.25">
      <c r="A1014" s="39"/>
    </row>
    <row r="1015" spans="1:1" x14ac:dyDescent="0.25">
      <c r="A1015" s="39"/>
    </row>
    <row r="1016" spans="1:1" x14ac:dyDescent="0.25">
      <c r="A1016" s="39"/>
    </row>
    <row r="1017" spans="1:1" x14ac:dyDescent="0.25">
      <c r="A1017" s="39"/>
    </row>
    <row r="1018" spans="1:1" x14ac:dyDescent="0.25">
      <c r="A1018" s="39"/>
    </row>
    <row r="1019" spans="1:1" x14ac:dyDescent="0.25">
      <c r="A1019" s="39"/>
    </row>
    <row r="1020" spans="1:1" x14ac:dyDescent="0.25">
      <c r="A1020" s="39"/>
    </row>
    <row r="1021" spans="1:1" x14ac:dyDescent="0.25">
      <c r="A1021" s="39"/>
    </row>
    <row r="1022" spans="1:1" x14ac:dyDescent="0.25">
      <c r="A1022" s="39"/>
    </row>
    <row r="1023" spans="1:1" x14ac:dyDescent="0.25">
      <c r="A1023" s="39"/>
    </row>
    <row r="1024" spans="1:1" x14ac:dyDescent="0.25">
      <c r="A1024" s="39"/>
    </row>
    <row r="1025" spans="1:1" x14ac:dyDescent="0.25">
      <c r="A1025" s="39"/>
    </row>
    <row r="1026" spans="1:1" x14ac:dyDescent="0.25">
      <c r="A1026" s="39"/>
    </row>
    <row r="1027" spans="1:1" x14ac:dyDescent="0.25">
      <c r="A1027" s="39"/>
    </row>
    <row r="1028" spans="1:1" x14ac:dyDescent="0.25">
      <c r="A1028" s="39"/>
    </row>
    <row r="1029" spans="1:1" x14ac:dyDescent="0.25">
      <c r="A1029" s="39"/>
    </row>
    <row r="1030" spans="1:1" x14ac:dyDescent="0.25">
      <c r="A1030" s="39"/>
    </row>
    <row r="1031" spans="1:1" x14ac:dyDescent="0.25">
      <c r="A1031" s="39"/>
    </row>
    <row r="1032" spans="1:1" x14ac:dyDescent="0.25">
      <c r="A1032" s="39"/>
    </row>
    <row r="1033" spans="1:1" x14ac:dyDescent="0.25">
      <c r="A1033" s="39"/>
    </row>
    <row r="1034" spans="1:1" x14ac:dyDescent="0.25">
      <c r="A1034" s="39"/>
    </row>
    <row r="1035" spans="1:1" x14ac:dyDescent="0.25">
      <c r="A1035" s="39"/>
    </row>
    <row r="1036" spans="1:1" x14ac:dyDescent="0.25">
      <c r="A1036" s="39"/>
    </row>
    <row r="1037" spans="1:1" x14ac:dyDescent="0.25">
      <c r="A1037" s="39"/>
    </row>
    <row r="1038" spans="1:1" x14ac:dyDescent="0.25">
      <c r="A1038" s="39"/>
    </row>
    <row r="1039" spans="1:1" x14ac:dyDescent="0.25">
      <c r="A1039" s="39"/>
    </row>
    <row r="1040" spans="1:1" x14ac:dyDescent="0.25">
      <c r="A1040" s="39"/>
    </row>
    <row r="1041" spans="1:1" x14ac:dyDescent="0.25">
      <c r="A1041" s="39"/>
    </row>
    <row r="1042" spans="1:1" x14ac:dyDescent="0.25">
      <c r="A1042" s="39"/>
    </row>
    <row r="1043" spans="1:1" x14ac:dyDescent="0.25">
      <c r="A1043" s="39"/>
    </row>
    <row r="1044" spans="1:1" x14ac:dyDescent="0.25">
      <c r="A1044" s="39"/>
    </row>
    <row r="1045" spans="1:1" x14ac:dyDescent="0.25">
      <c r="A1045" s="39"/>
    </row>
    <row r="1046" spans="1:1" x14ac:dyDescent="0.25">
      <c r="A1046" s="39"/>
    </row>
    <row r="1047" spans="1:1" x14ac:dyDescent="0.25">
      <c r="A1047" s="39"/>
    </row>
    <row r="1048" spans="1:1" x14ac:dyDescent="0.25">
      <c r="A1048" s="39"/>
    </row>
    <row r="1049" spans="1:1" x14ac:dyDescent="0.25">
      <c r="A1049" s="39"/>
    </row>
    <row r="1050" spans="1:1" x14ac:dyDescent="0.25">
      <c r="A1050" s="39"/>
    </row>
    <row r="1051" spans="1:1" x14ac:dyDescent="0.25">
      <c r="A1051" s="39"/>
    </row>
    <row r="1052" spans="1:1" x14ac:dyDescent="0.25">
      <c r="A1052" s="39"/>
    </row>
    <row r="1053" spans="1:1" x14ac:dyDescent="0.25">
      <c r="A1053" s="39"/>
    </row>
    <row r="1054" spans="1:1" x14ac:dyDescent="0.25">
      <c r="A1054" s="39"/>
    </row>
    <row r="1055" spans="1:1" x14ac:dyDescent="0.25">
      <c r="A1055" s="39"/>
    </row>
    <row r="1056" spans="1:1" x14ac:dyDescent="0.25">
      <c r="A1056" s="39"/>
    </row>
    <row r="1057" spans="1:1" x14ac:dyDescent="0.25">
      <c r="A1057" s="39"/>
    </row>
    <row r="1058" spans="1:1" x14ac:dyDescent="0.25">
      <c r="A1058" s="39"/>
    </row>
    <row r="1059" spans="1:1" x14ac:dyDescent="0.25">
      <c r="A1059" s="39"/>
    </row>
    <row r="1060" spans="1:1" x14ac:dyDescent="0.25">
      <c r="A1060" s="39"/>
    </row>
    <row r="1061" spans="1:1" x14ac:dyDescent="0.25">
      <c r="A1061" s="39"/>
    </row>
    <row r="1062" spans="1:1" x14ac:dyDescent="0.25">
      <c r="A1062" s="39"/>
    </row>
    <row r="1063" spans="1:1" x14ac:dyDescent="0.25">
      <c r="A1063" s="39"/>
    </row>
    <row r="1064" spans="1:1" x14ac:dyDescent="0.25">
      <c r="A1064" s="39"/>
    </row>
    <row r="1065" spans="1:1" x14ac:dyDescent="0.25">
      <c r="A1065" s="39"/>
    </row>
    <row r="1066" spans="1:1" x14ac:dyDescent="0.25">
      <c r="A1066" s="39"/>
    </row>
    <row r="1067" spans="1:1" x14ac:dyDescent="0.25">
      <c r="A1067" s="39"/>
    </row>
    <row r="1068" spans="1:1" x14ac:dyDescent="0.25">
      <c r="A1068" s="39"/>
    </row>
    <row r="1069" spans="1:1" x14ac:dyDescent="0.25">
      <c r="A1069" s="39"/>
    </row>
    <row r="1070" spans="1:1" x14ac:dyDescent="0.25">
      <c r="A1070" s="39"/>
    </row>
    <row r="1071" spans="1:1" x14ac:dyDescent="0.25">
      <c r="A1071" s="39"/>
    </row>
    <row r="1072" spans="1:1" x14ac:dyDescent="0.25">
      <c r="A1072" s="39"/>
    </row>
    <row r="1073" spans="1:1" x14ac:dyDescent="0.25">
      <c r="A1073" s="39"/>
    </row>
    <row r="1074" spans="1:1" x14ac:dyDescent="0.25">
      <c r="A1074" s="39"/>
    </row>
    <row r="1075" spans="1:1" x14ac:dyDescent="0.25">
      <c r="A1075" s="39"/>
    </row>
    <row r="1076" spans="1:1" x14ac:dyDescent="0.25">
      <c r="A1076" s="39"/>
    </row>
    <row r="1077" spans="1:1" x14ac:dyDescent="0.25">
      <c r="A1077" s="39"/>
    </row>
    <row r="1078" spans="1:1" x14ac:dyDescent="0.25">
      <c r="A1078" s="39"/>
    </row>
    <row r="1079" spans="1:1" x14ac:dyDescent="0.25">
      <c r="A1079" s="39"/>
    </row>
    <row r="1080" spans="1:1" x14ac:dyDescent="0.25">
      <c r="A1080" s="39"/>
    </row>
    <row r="1081" spans="1:1" x14ac:dyDescent="0.25">
      <c r="A1081" s="39"/>
    </row>
    <row r="1082" spans="1:1" x14ac:dyDescent="0.25">
      <c r="A1082" s="39"/>
    </row>
    <row r="1083" spans="1:1" x14ac:dyDescent="0.25">
      <c r="A1083" s="39"/>
    </row>
    <row r="1084" spans="1:1" x14ac:dyDescent="0.25">
      <c r="A1084" s="39"/>
    </row>
    <row r="1085" spans="1:1" x14ac:dyDescent="0.25">
      <c r="A1085" s="39"/>
    </row>
    <row r="1086" spans="1:1" x14ac:dyDescent="0.25">
      <c r="A1086" s="39"/>
    </row>
    <row r="1087" spans="1:1" x14ac:dyDescent="0.25">
      <c r="A1087" s="39"/>
    </row>
    <row r="1088" spans="1:1" x14ac:dyDescent="0.25">
      <c r="A1088" s="39"/>
    </row>
    <row r="1089" spans="1:1" x14ac:dyDescent="0.25">
      <c r="A1089" s="39"/>
    </row>
    <row r="1090" spans="1:1" x14ac:dyDescent="0.25">
      <c r="A1090" s="39"/>
    </row>
    <row r="1091" spans="1:1" x14ac:dyDescent="0.25">
      <c r="A1091" s="39"/>
    </row>
    <row r="1092" spans="1:1" x14ac:dyDescent="0.25">
      <c r="A1092" s="39"/>
    </row>
    <row r="1093" spans="1:1" x14ac:dyDescent="0.25">
      <c r="A1093" s="39"/>
    </row>
    <row r="1094" spans="1:1" x14ac:dyDescent="0.25">
      <c r="A1094" s="39"/>
    </row>
    <row r="1095" spans="1:1" x14ac:dyDescent="0.25">
      <c r="A1095" s="39"/>
    </row>
    <row r="1096" spans="1:1" x14ac:dyDescent="0.25">
      <c r="A1096" s="39"/>
    </row>
    <row r="1097" spans="1:1" x14ac:dyDescent="0.25">
      <c r="A1097" s="39"/>
    </row>
    <row r="1098" spans="1:1" x14ac:dyDescent="0.25">
      <c r="A1098" s="39"/>
    </row>
    <row r="1099" spans="1:1" x14ac:dyDescent="0.25">
      <c r="A1099" s="39"/>
    </row>
    <row r="1100" spans="1:1" x14ac:dyDescent="0.25">
      <c r="A1100" s="39"/>
    </row>
    <row r="1101" spans="1:1" x14ac:dyDescent="0.25">
      <c r="A1101" s="39"/>
    </row>
    <row r="1102" spans="1:1" x14ac:dyDescent="0.25">
      <c r="A1102" s="39"/>
    </row>
    <row r="1103" spans="1:1" x14ac:dyDescent="0.25">
      <c r="A1103" s="39"/>
    </row>
    <row r="1104" spans="1:1" x14ac:dyDescent="0.25">
      <c r="A1104" s="39"/>
    </row>
    <row r="1105" spans="1:1" x14ac:dyDescent="0.25">
      <c r="A1105" s="39"/>
    </row>
    <row r="1106" spans="1:1" x14ac:dyDescent="0.25">
      <c r="A1106" s="39"/>
    </row>
    <row r="1107" spans="1:1" x14ac:dyDescent="0.25">
      <c r="A1107" s="39"/>
    </row>
    <row r="1108" spans="1:1" x14ac:dyDescent="0.25">
      <c r="A1108" s="39"/>
    </row>
    <row r="1109" spans="1:1" x14ac:dyDescent="0.25">
      <c r="A1109" s="39"/>
    </row>
    <row r="1110" spans="1:1" x14ac:dyDescent="0.25">
      <c r="A1110" s="39"/>
    </row>
    <row r="1111" spans="1:1" x14ac:dyDescent="0.25">
      <c r="A1111" s="39"/>
    </row>
    <row r="1112" spans="1:1" x14ac:dyDescent="0.25">
      <c r="A1112" s="39"/>
    </row>
    <row r="1113" spans="1:1" x14ac:dyDescent="0.25">
      <c r="A1113" s="39"/>
    </row>
    <row r="1114" spans="1:1" x14ac:dyDescent="0.25">
      <c r="A1114" s="39"/>
    </row>
    <row r="1115" spans="1:1" x14ac:dyDescent="0.25">
      <c r="A1115" s="39"/>
    </row>
    <row r="1116" spans="1:1" x14ac:dyDescent="0.25">
      <c r="A1116" s="39"/>
    </row>
    <row r="1117" spans="1:1" x14ac:dyDescent="0.25">
      <c r="A1117" s="39"/>
    </row>
    <row r="1118" spans="1:1" x14ac:dyDescent="0.25">
      <c r="A1118" s="39"/>
    </row>
    <row r="1119" spans="1:1" x14ac:dyDescent="0.25">
      <c r="A1119" s="39"/>
    </row>
    <row r="1120" spans="1:1" x14ac:dyDescent="0.25">
      <c r="A1120" s="39"/>
    </row>
    <row r="1121" spans="1:1" x14ac:dyDescent="0.25">
      <c r="A1121" s="39"/>
    </row>
    <row r="1122" spans="1:1" x14ac:dyDescent="0.25">
      <c r="A1122" s="39"/>
    </row>
    <row r="1123" spans="1:1" x14ac:dyDescent="0.25">
      <c r="A1123" s="39"/>
    </row>
    <row r="1124" spans="1:1" x14ac:dyDescent="0.25">
      <c r="A1124" s="39"/>
    </row>
    <row r="1125" spans="1:1" x14ac:dyDescent="0.25">
      <c r="A1125" s="39"/>
    </row>
    <row r="1126" spans="1:1" x14ac:dyDescent="0.25">
      <c r="A1126" s="39"/>
    </row>
    <row r="1127" spans="1:1" x14ac:dyDescent="0.25">
      <c r="A1127" s="39"/>
    </row>
    <row r="1128" spans="1:1" x14ac:dyDescent="0.25">
      <c r="A1128" s="39"/>
    </row>
    <row r="1129" spans="1:1" x14ac:dyDescent="0.25">
      <c r="A1129" s="39"/>
    </row>
    <row r="1130" spans="1:1" x14ac:dyDescent="0.25">
      <c r="A1130" s="39"/>
    </row>
    <row r="1131" spans="1:1" x14ac:dyDescent="0.25">
      <c r="A1131" s="39"/>
    </row>
    <row r="1132" spans="1:1" x14ac:dyDescent="0.25">
      <c r="A1132" s="39"/>
    </row>
    <row r="1133" spans="1:1" x14ac:dyDescent="0.25">
      <c r="A1133" s="39"/>
    </row>
    <row r="1134" spans="1:1" x14ac:dyDescent="0.25">
      <c r="A1134" s="39"/>
    </row>
    <row r="1135" spans="1:1" x14ac:dyDescent="0.25">
      <c r="A1135" s="39"/>
    </row>
    <row r="1136" spans="1:1" x14ac:dyDescent="0.25">
      <c r="A1136" s="39"/>
    </row>
    <row r="1137" spans="1:1" x14ac:dyDescent="0.25">
      <c r="A1137" s="39"/>
    </row>
    <row r="1138" spans="1:1" x14ac:dyDescent="0.25">
      <c r="A1138" s="39"/>
    </row>
    <row r="1139" spans="1:1" x14ac:dyDescent="0.25">
      <c r="A1139" s="39"/>
    </row>
    <row r="1140" spans="1:1" x14ac:dyDescent="0.25">
      <c r="A1140" s="39"/>
    </row>
    <row r="1141" spans="1:1" x14ac:dyDescent="0.25">
      <c r="A1141" s="39"/>
    </row>
    <row r="1142" spans="1:1" x14ac:dyDescent="0.25">
      <c r="A1142" s="39"/>
    </row>
    <row r="1143" spans="1:1" x14ac:dyDescent="0.25">
      <c r="A1143" s="39"/>
    </row>
    <row r="1144" spans="1:1" x14ac:dyDescent="0.25">
      <c r="A1144" s="39"/>
    </row>
    <row r="1145" spans="1:1" x14ac:dyDescent="0.25">
      <c r="A1145" s="39"/>
    </row>
    <row r="1146" spans="1:1" x14ac:dyDescent="0.25">
      <c r="A1146" s="39"/>
    </row>
    <row r="1147" spans="1:1" x14ac:dyDescent="0.25">
      <c r="A1147" s="39"/>
    </row>
    <row r="1148" spans="1:1" x14ac:dyDescent="0.25">
      <c r="A1148" s="39"/>
    </row>
    <row r="1149" spans="1:1" x14ac:dyDescent="0.25">
      <c r="A1149" s="39"/>
    </row>
    <row r="1150" spans="1:1" x14ac:dyDescent="0.25">
      <c r="A1150" s="39"/>
    </row>
    <row r="1151" spans="1:1" x14ac:dyDescent="0.25">
      <c r="A1151" s="39"/>
    </row>
    <row r="1152" spans="1:1" x14ac:dyDescent="0.25">
      <c r="A1152" s="39"/>
    </row>
    <row r="1153" spans="1:1" x14ac:dyDescent="0.25">
      <c r="A1153" s="39"/>
    </row>
    <row r="1154" spans="1:1" x14ac:dyDescent="0.25">
      <c r="A1154" s="39"/>
    </row>
    <row r="1155" spans="1:1" x14ac:dyDescent="0.25">
      <c r="A1155" s="39"/>
    </row>
    <row r="1156" spans="1:1" x14ac:dyDescent="0.25">
      <c r="A1156" s="39"/>
    </row>
    <row r="1157" spans="1:1" x14ac:dyDescent="0.25">
      <c r="A1157" s="39"/>
    </row>
    <row r="1158" spans="1:1" x14ac:dyDescent="0.25">
      <c r="A1158" s="39"/>
    </row>
    <row r="1159" spans="1:1" x14ac:dyDescent="0.25">
      <c r="A1159" s="39"/>
    </row>
    <row r="1160" spans="1:1" x14ac:dyDescent="0.25">
      <c r="A1160" s="39"/>
    </row>
    <row r="1161" spans="1:1" x14ac:dyDescent="0.25">
      <c r="A1161" s="39"/>
    </row>
    <row r="1162" spans="1:1" x14ac:dyDescent="0.25">
      <c r="A1162" s="39"/>
    </row>
    <row r="1163" spans="1:1" x14ac:dyDescent="0.25">
      <c r="A1163" s="39"/>
    </row>
    <row r="1164" spans="1:1" x14ac:dyDescent="0.25">
      <c r="A1164" s="39"/>
    </row>
    <row r="1165" spans="1:1" x14ac:dyDescent="0.25">
      <c r="A1165" s="39"/>
    </row>
    <row r="1166" spans="1:1" x14ac:dyDescent="0.25">
      <c r="A1166" s="39"/>
    </row>
    <row r="1167" spans="1:1" x14ac:dyDescent="0.25">
      <c r="A1167" s="39"/>
    </row>
    <row r="1168" spans="1:1" x14ac:dyDescent="0.25">
      <c r="A1168" s="39"/>
    </row>
    <row r="1169" spans="1:1" x14ac:dyDescent="0.25">
      <c r="A1169" s="39"/>
    </row>
    <row r="1170" spans="1:1" x14ac:dyDescent="0.25">
      <c r="A1170" s="39"/>
    </row>
    <row r="1171" spans="1:1" x14ac:dyDescent="0.25">
      <c r="A1171" s="39"/>
    </row>
    <row r="1172" spans="1:1" x14ac:dyDescent="0.25">
      <c r="A1172" s="39"/>
    </row>
    <row r="1173" spans="1:1" x14ac:dyDescent="0.25">
      <c r="A1173" s="39"/>
    </row>
    <row r="1174" spans="1:1" x14ac:dyDescent="0.25">
      <c r="A1174" s="39"/>
    </row>
    <row r="1175" spans="1:1" x14ac:dyDescent="0.25">
      <c r="A1175" s="39"/>
    </row>
    <row r="1176" spans="1:1" x14ac:dyDescent="0.25">
      <c r="A1176" s="39"/>
    </row>
    <row r="1177" spans="1:1" x14ac:dyDescent="0.25">
      <c r="A1177" s="39"/>
    </row>
    <row r="1178" spans="1:1" x14ac:dyDescent="0.25">
      <c r="A1178" s="39"/>
    </row>
    <row r="1179" spans="1:1" x14ac:dyDescent="0.25">
      <c r="A1179" s="39"/>
    </row>
    <row r="1180" spans="1:1" x14ac:dyDescent="0.25">
      <c r="A1180" s="39"/>
    </row>
    <row r="1181" spans="1:1" x14ac:dyDescent="0.25">
      <c r="A1181" s="39"/>
    </row>
    <row r="1182" spans="1:1" x14ac:dyDescent="0.25">
      <c r="A1182" s="39"/>
    </row>
    <row r="1183" spans="1:1" x14ac:dyDescent="0.25">
      <c r="A1183" s="39"/>
    </row>
    <row r="1184" spans="1:1" x14ac:dyDescent="0.25">
      <c r="A1184" s="39"/>
    </row>
    <row r="1185" spans="1:1" x14ac:dyDescent="0.25">
      <c r="A1185" s="39"/>
    </row>
    <row r="1186" spans="1:1" x14ac:dyDescent="0.25">
      <c r="A1186" s="39"/>
    </row>
    <row r="1187" spans="1:1" x14ac:dyDescent="0.25">
      <c r="A1187" s="39"/>
    </row>
    <row r="1188" spans="1:1" x14ac:dyDescent="0.25">
      <c r="A1188" s="39"/>
    </row>
    <row r="1189" spans="1:1" x14ac:dyDescent="0.25">
      <c r="A1189" s="39"/>
    </row>
    <row r="1190" spans="1:1" x14ac:dyDescent="0.25">
      <c r="A1190" s="39"/>
    </row>
    <row r="1191" spans="1:1" x14ac:dyDescent="0.25">
      <c r="A1191" s="39"/>
    </row>
    <row r="1192" spans="1:1" x14ac:dyDescent="0.25">
      <c r="A1192" s="39"/>
    </row>
    <row r="1193" spans="1:1" x14ac:dyDescent="0.25">
      <c r="A1193" s="39"/>
    </row>
    <row r="1194" spans="1:1" x14ac:dyDescent="0.25">
      <c r="A1194" s="39"/>
    </row>
    <row r="1195" spans="1:1" x14ac:dyDescent="0.25">
      <c r="A1195" s="39"/>
    </row>
    <row r="1196" spans="1:1" x14ac:dyDescent="0.25">
      <c r="A1196" s="39"/>
    </row>
    <row r="1197" spans="1:1" x14ac:dyDescent="0.25">
      <c r="A1197" s="39"/>
    </row>
    <row r="1198" spans="1:1" x14ac:dyDescent="0.25">
      <c r="A1198" s="39"/>
    </row>
    <row r="1199" spans="1:1" x14ac:dyDescent="0.25">
      <c r="A1199" s="39"/>
    </row>
    <row r="1200" spans="1:1" x14ac:dyDescent="0.25">
      <c r="A1200" s="39"/>
    </row>
    <row r="1201" spans="1:1" x14ac:dyDescent="0.25">
      <c r="A1201" s="39"/>
    </row>
    <row r="1202" spans="1:1" x14ac:dyDescent="0.25">
      <c r="A1202" s="39"/>
    </row>
    <row r="1203" spans="1:1" x14ac:dyDescent="0.25">
      <c r="A1203" s="39"/>
    </row>
    <row r="1204" spans="1:1" x14ac:dyDescent="0.25">
      <c r="A1204" s="39"/>
    </row>
    <row r="1205" spans="1:1" x14ac:dyDescent="0.25">
      <c r="A1205" s="39"/>
    </row>
    <row r="1206" spans="1:1" x14ac:dyDescent="0.25">
      <c r="A1206" s="39"/>
    </row>
    <row r="1207" spans="1:1" x14ac:dyDescent="0.25">
      <c r="A1207" s="39"/>
    </row>
    <row r="1208" spans="1:1" x14ac:dyDescent="0.25">
      <c r="A1208" s="39"/>
    </row>
    <row r="1209" spans="1:1" x14ac:dyDescent="0.25">
      <c r="A1209" s="39"/>
    </row>
    <row r="1210" spans="1:1" x14ac:dyDescent="0.25">
      <c r="A1210" s="39"/>
    </row>
    <row r="1211" spans="1:1" x14ac:dyDescent="0.25">
      <c r="A1211" s="39"/>
    </row>
    <row r="1212" spans="1:1" x14ac:dyDescent="0.25">
      <c r="A1212" s="39"/>
    </row>
    <row r="1213" spans="1:1" x14ac:dyDescent="0.25">
      <c r="A1213" s="39"/>
    </row>
    <row r="1214" spans="1:1" x14ac:dyDescent="0.25">
      <c r="A1214" s="39"/>
    </row>
    <row r="1215" spans="1:1" x14ac:dyDescent="0.25">
      <c r="A1215" s="39"/>
    </row>
    <row r="1216" spans="1:1" x14ac:dyDescent="0.25">
      <c r="A1216" s="39"/>
    </row>
    <row r="1217" spans="1:1" x14ac:dyDescent="0.25">
      <c r="A1217" s="39"/>
    </row>
    <row r="1218" spans="1:1" x14ac:dyDescent="0.25">
      <c r="A1218" s="39"/>
    </row>
    <row r="1219" spans="1:1" x14ac:dyDescent="0.25">
      <c r="A1219" s="39"/>
    </row>
    <row r="1220" spans="1:1" x14ac:dyDescent="0.25">
      <c r="A1220" s="39"/>
    </row>
    <row r="1221" spans="1:1" x14ac:dyDescent="0.25">
      <c r="A1221" s="39"/>
    </row>
    <row r="1222" spans="1:1" x14ac:dyDescent="0.25">
      <c r="A1222" s="39"/>
    </row>
    <row r="1223" spans="1:1" x14ac:dyDescent="0.25">
      <c r="A1223" s="39"/>
    </row>
    <row r="1224" spans="1:1" x14ac:dyDescent="0.25">
      <c r="A1224" s="39"/>
    </row>
    <row r="1225" spans="1:1" x14ac:dyDescent="0.25">
      <c r="A1225" s="39"/>
    </row>
    <row r="1226" spans="1:1" x14ac:dyDescent="0.25">
      <c r="A1226" s="39"/>
    </row>
    <row r="1227" spans="1:1" x14ac:dyDescent="0.25">
      <c r="A1227" s="39"/>
    </row>
    <row r="1228" spans="1:1" x14ac:dyDescent="0.25">
      <c r="A1228" s="39"/>
    </row>
    <row r="1229" spans="1:1" x14ac:dyDescent="0.25">
      <c r="A1229" s="39"/>
    </row>
    <row r="1230" spans="1:1" x14ac:dyDescent="0.25">
      <c r="A1230" s="39"/>
    </row>
    <row r="1231" spans="1:1" x14ac:dyDescent="0.25">
      <c r="A1231" s="39"/>
    </row>
    <row r="1232" spans="1:1" x14ac:dyDescent="0.25">
      <c r="A1232" s="39"/>
    </row>
    <row r="1233" spans="1:1" x14ac:dyDescent="0.25">
      <c r="A1233" s="39"/>
    </row>
    <row r="1234" spans="1:1" x14ac:dyDescent="0.25">
      <c r="A1234" s="39"/>
    </row>
    <row r="1235" spans="1:1" x14ac:dyDescent="0.25">
      <c r="A1235" s="39"/>
    </row>
    <row r="1236" spans="1:1" x14ac:dyDescent="0.25">
      <c r="A1236" s="39"/>
    </row>
    <row r="1237" spans="1:1" x14ac:dyDescent="0.25">
      <c r="A1237" s="39"/>
    </row>
    <row r="1238" spans="1:1" x14ac:dyDescent="0.25">
      <c r="A1238" s="39"/>
    </row>
    <row r="1239" spans="1:1" x14ac:dyDescent="0.25">
      <c r="A1239" s="39"/>
    </row>
    <row r="1240" spans="1:1" x14ac:dyDescent="0.25">
      <c r="A1240" s="39"/>
    </row>
    <row r="1241" spans="1:1" x14ac:dyDescent="0.25">
      <c r="A1241" s="39"/>
    </row>
    <row r="1242" spans="1:1" x14ac:dyDescent="0.25">
      <c r="A1242" s="39"/>
    </row>
    <row r="1243" spans="1:1" x14ac:dyDescent="0.25">
      <c r="A1243" s="39"/>
    </row>
    <row r="1244" spans="1:1" x14ac:dyDescent="0.25">
      <c r="A1244" s="39"/>
    </row>
    <row r="1245" spans="1:1" x14ac:dyDescent="0.25">
      <c r="A1245" s="39"/>
    </row>
    <row r="1246" spans="1:1" x14ac:dyDescent="0.25">
      <c r="A1246" s="39"/>
    </row>
    <row r="1247" spans="1:1" x14ac:dyDescent="0.25">
      <c r="A1247" s="39"/>
    </row>
    <row r="1248" spans="1:1" x14ac:dyDescent="0.25">
      <c r="A1248" s="39"/>
    </row>
    <row r="1249" spans="1:1" x14ac:dyDescent="0.25">
      <c r="A1249" s="39"/>
    </row>
    <row r="1250" spans="1:1" x14ac:dyDescent="0.25">
      <c r="A1250" s="39"/>
    </row>
    <row r="1251" spans="1:1" x14ac:dyDescent="0.25">
      <c r="A1251" s="39"/>
    </row>
    <row r="1252" spans="1:1" x14ac:dyDescent="0.25">
      <c r="A1252" s="39"/>
    </row>
    <row r="1253" spans="1:1" x14ac:dyDescent="0.25">
      <c r="A1253" s="39"/>
    </row>
    <row r="1254" spans="1:1" x14ac:dyDescent="0.25">
      <c r="A1254" s="39"/>
    </row>
    <row r="1255" spans="1:1" x14ac:dyDescent="0.25">
      <c r="A1255" s="39"/>
    </row>
    <row r="1256" spans="1:1" x14ac:dyDescent="0.25">
      <c r="A1256" s="39"/>
    </row>
    <row r="1257" spans="1:1" x14ac:dyDescent="0.25">
      <c r="A1257" s="39"/>
    </row>
    <row r="1258" spans="1:1" x14ac:dyDescent="0.25">
      <c r="A1258" s="39"/>
    </row>
    <row r="1259" spans="1:1" x14ac:dyDescent="0.25">
      <c r="A1259" s="39"/>
    </row>
    <row r="1260" spans="1:1" x14ac:dyDescent="0.25">
      <c r="A1260" s="39"/>
    </row>
    <row r="1261" spans="1:1" x14ac:dyDescent="0.25">
      <c r="A1261" s="39"/>
    </row>
    <row r="1262" spans="1:1" x14ac:dyDescent="0.25">
      <c r="A1262" s="39"/>
    </row>
    <row r="1263" spans="1:1" x14ac:dyDescent="0.25">
      <c r="A1263" s="39"/>
    </row>
    <row r="1264" spans="1:1" x14ac:dyDescent="0.25">
      <c r="A1264" s="39"/>
    </row>
    <row r="1265" spans="1:1" x14ac:dyDescent="0.25">
      <c r="A1265" s="39"/>
    </row>
    <row r="1266" spans="1:1" x14ac:dyDescent="0.25">
      <c r="A1266" s="39"/>
    </row>
    <row r="1267" spans="1:1" x14ac:dyDescent="0.25">
      <c r="A1267" s="39"/>
    </row>
    <row r="1268" spans="1:1" x14ac:dyDescent="0.25">
      <c r="A1268" s="39"/>
    </row>
    <row r="1269" spans="1:1" x14ac:dyDescent="0.25">
      <c r="A1269" s="39"/>
    </row>
    <row r="1270" spans="1:1" x14ac:dyDescent="0.25">
      <c r="A1270" s="39"/>
    </row>
    <row r="1271" spans="1:1" x14ac:dyDescent="0.25">
      <c r="A1271" s="39"/>
    </row>
    <row r="1272" spans="1:1" x14ac:dyDescent="0.25">
      <c r="A1272" s="39"/>
    </row>
    <row r="1273" spans="1:1" x14ac:dyDescent="0.25">
      <c r="A1273" s="39"/>
    </row>
    <row r="1274" spans="1:1" x14ac:dyDescent="0.25">
      <c r="A1274" s="39"/>
    </row>
    <row r="1275" spans="1:1" x14ac:dyDescent="0.25">
      <c r="A1275" s="39"/>
    </row>
    <row r="1276" spans="1:1" x14ac:dyDescent="0.25">
      <c r="A1276" s="39"/>
    </row>
    <row r="1277" spans="1:1" x14ac:dyDescent="0.25">
      <c r="A1277" s="39"/>
    </row>
    <row r="1278" spans="1:1" x14ac:dyDescent="0.25">
      <c r="A1278" s="39"/>
    </row>
    <row r="1279" spans="1:1" x14ac:dyDescent="0.25">
      <c r="A1279" s="39"/>
    </row>
    <row r="1280" spans="1:1" x14ac:dyDescent="0.25">
      <c r="A1280" s="39"/>
    </row>
    <row r="1281" spans="1:1" x14ac:dyDescent="0.25">
      <c r="A1281" s="39"/>
    </row>
    <row r="1282" spans="1:1" x14ac:dyDescent="0.25">
      <c r="A1282" s="39"/>
    </row>
    <row r="1283" spans="1:1" x14ac:dyDescent="0.25">
      <c r="A1283" s="39"/>
    </row>
    <row r="1284" spans="1:1" x14ac:dyDescent="0.25">
      <c r="A1284" s="39"/>
    </row>
    <row r="1285" spans="1:1" x14ac:dyDescent="0.25">
      <c r="A1285" s="39"/>
    </row>
    <row r="1286" spans="1:1" x14ac:dyDescent="0.25">
      <c r="A1286" s="39"/>
    </row>
    <row r="1287" spans="1:1" x14ac:dyDescent="0.25">
      <c r="A1287" s="39"/>
    </row>
    <row r="1288" spans="1:1" x14ac:dyDescent="0.25">
      <c r="A1288" s="39"/>
    </row>
    <row r="1289" spans="1:1" x14ac:dyDescent="0.25">
      <c r="A1289" s="39"/>
    </row>
    <row r="1290" spans="1:1" x14ac:dyDescent="0.25">
      <c r="A1290" s="39"/>
    </row>
    <row r="1291" spans="1:1" x14ac:dyDescent="0.25">
      <c r="A1291" s="39"/>
    </row>
    <row r="1292" spans="1:1" x14ac:dyDescent="0.25">
      <c r="A1292" s="39"/>
    </row>
    <row r="1293" spans="1:1" x14ac:dyDescent="0.25">
      <c r="A1293" s="39"/>
    </row>
    <row r="1294" spans="1:1" x14ac:dyDescent="0.25">
      <c r="A1294" s="39"/>
    </row>
    <row r="1295" spans="1:1" x14ac:dyDescent="0.25">
      <c r="A1295" s="39"/>
    </row>
    <row r="1296" spans="1:1" x14ac:dyDescent="0.25">
      <c r="A1296" s="39"/>
    </row>
    <row r="1297" spans="1:1" x14ac:dyDescent="0.25">
      <c r="A1297" s="39"/>
    </row>
    <row r="1298" spans="1:1" x14ac:dyDescent="0.25">
      <c r="A1298" s="39"/>
    </row>
    <row r="1299" spans="1:1" x14ac:dyDescent="0.25">
      <c r="A1299" s="39"/>
    </row>
    <row r="1300" spans="1:1" x14ac:dyDescent="0.25">
      <c r="A1300" s="39"/>
    </row>
    <row r="1301" spans="1:1" x14ac:dyDescent="0.25">
      <c r="A1301" s="39"/>
    </row>
    <row r="1302" spans="1:1" x14ac:dyDescent="0.25">
      <c r="A1302" s="39"/>
    </row>
    <row r="1303" spans="1:1" x14ac:dyDescent="0.25">
      <c r="A1303" s="39"/>
    </row>
    <row r="1304" spans="1:1" x14ac:dyDescent="0.25">
      <c r="A1304" s="39"/>
    </row>
    <row r="1305" spans="1:1" x14ac:dyDescent="0.25">
      <c r="A1305" s="39"/>
    </row>
    <row r="1306" spans="1:1" x14ac:dyDescent="0.25">
      <c r="A1306" s="39"/>
    </row>
    <row r="1307" spans="1:1" x14ac:dyDescent="0.25">
      <c r="A1307" s="39"/>
    </row>
    <row r="1308" spans="1:1" x14ac:dyDescent="0.25">
      <c r="A1308" s="39"/>
    </row>
    <row r="1309" spans="1:1" x14ac:dyDescent="0.25">
      <c r="A1309" s="39"/>
    </row>
    <row r="1310" spans="1:1" x14ac:dyDescent="0.25">
      <c r="A1310" s="39"/>
    </row>
    <row r="1311" spans="1:1" x14ac:dyDescent="0.25">
      <c r="A1311" s="39"/>
    </row>
    <row r="1312" spans="1:1" x14ac:dyDescent="0.25">
      <c r="A1312" s="39"/>
    </row>
    <row r="1313" spans="1:1" x14ac:dyDescent="0.25">
      <c r="A1313" s="39"/>
    </row>
    <row r="1314" spans="1:1" x14ac:dyDescent="0.25">
      <c r="A1314" s="39"/>
    </row>
    <row r="1315" spans="1:1" x14ac:dyDescent="0.25">
      <c r="A1315" s="39"/>
    </row>
    <row r="1316" spans="1:1" x14ac:dyDescent="0.25">
      <c r="A1316" s="39"/>
    </row>
    <row r="1317" spans="1:1" x14ac:dyDescent="0.25">
      <c r="A1317" s="39"/>
    </row>
    <row r="1318" spans="1:1" x14ac:dyDescent="0.25">
      <c r="A1318" s="39"/>
    </row>
    <row r="1319" spans="1:1" x14ac:dyDescent="0.25">
      <c r="A1319" s="39"/>
    </row>
    <row r="1320" spans="1:1" x14ac:dyDescent="0.25">
      <c r="A1320" s="39"/>
    </row>
    <row r="1321" spans="1:1" x14ac:dyDescent="0.25">
      <c r="A1321" s="39"/>
    </row>
    <row r="1322" spans="1:1" x14ac:dyDescent="0.25">
      <c r="A1322" s="39"/>
    </row>
    <row r="1323" spans="1:1" x14ac:dyDescent="0.25">
      <c r="A1323" s="39"/>
    </row>
    <row r="1324" spans="1:1" x14ac:dyDescent="0.25">
      <c r="A1324" s="39"/>
    </row>
    <row r="1325" spans="1:1" x14ac:dyDescent="0.25">
      <c r="A1325" s="39"/>
    </row>
    <row r="1326" spans="1:1" x14ac:dyDescent="0.25">
      <c r="A1326" s="39"/>
    </row>
    <row r="1327" spans="1:1" x14ac:dyDescent="0.25">
      <c r="A1327" s="39"/>
    </row>
    <row r="1328" spans="1:1" x14ac:dyDescent="0.25">
      <c r="A1328" s="39"/>
    </row>
    <row r="1329" spans="1:1" x14ac:dyDescent="0.25">
      <c r="A1329" s="39"/>
    </row>
    <row r="1330" spans="1:1" x14ac:dyDescent="0.25">
      <c r="A1330" s="39"/>
    </row>
    <row r="1331" spans="1:1" x14ac:dyDescent="0.25">
      <c r="A1331" s="39"/>
    </row>
    <row r="1332" spans="1:1" x14ac:dyDescent="0.25">
      <c r="A1332" s="39"/>
    </row>
    <row r="1333" spans="1:1" x14ac:dyDescent="0.25">
      <c r="A1333" s="39"/>
    </row>
    <row r="1334" spans="1:1" x14ac:dyDescent="0.25">
      <c r="A1334" s="39"/>
    </row>
    <row r="1335" spans="1:1" x14ac:dyDescent="0.25">
      <c r="A1335" s="39"/>
    </row>
    <row r="1336" spans="1:1" x14ac:dyDescent="0.25">
      <c r="A1336" s="39"/>
    </row>
    <row r="1337" spans="1:1" x14ac:dyDescent="0.25">
      <c r="A1337" s="39"/>
    </row>
    <row r="1338" spans="1:1" x14ac:dyDescent="0.25">
      <c r="A1338" s="39"/>
    </row>
    <row r="1339" spans="1:1" x14ac:dyDescent="0.25">
      <c r="A1339" s="39"/>
    </row>
    <row r="1340" spans="1:1" x14ac:dyDescent="0.25">
      <c r="A1340" s="39"/>
    </row>
    <row r="1341" spans="1:1" x14ac:dyDescent="0.25">
      <c r="A1341" s="39"/>
    </row>
    <row r="1342" spans="1:1" x14ac:dyDescent="0.25">
      <c r="A1342" s="39"/>
    </row>
    <row r="1343" spans="1:1" x14ac:dyDescent="0.25">
      <c r="A1343" s="39"/>
    </row>
    <row r="1344" spans="1:1" x14ac:dyDescent="0.25">
      <c r="A1344" s="39"/>
    </row>
    <row r="1345" spans="1:1" x14ac:dyDescent="0.25">
      <c r="A1345" s="39"/>
    </row>
    <row r="1346" spans="1:1" x14ac:dyDescent="0.25">
      <c r="A1346" s="39"/>
    </row>
    <row r="1347" spans="1:1" x14ac:dyDescent="0.25">
      <c r="A1347" s="39"/>
    </row>
    <row r="1348" spans="1:1" x14ac:dyDescent="0.25">
      <c r="A1348" s="39"/>
    </row>
    <row r="1349" spans="1:1" x14ac:dyDescent="0.25">
      <c r="A1349" s="39"/>
    </row>
    <row r="1350" spans="1:1" x14ac:dyDescent="0.25">
      <c r="A1350" s="39"/>
    </row>
    <row r="1351" spans="1:1" x14ac:dyDescent="0.25">
      <c r="A1351" s="39"/>
    </row>
    <row r="1352" spans="1:1" x14ac:dyDescent="0.25">
      <c r="A1352" s="39"/>
    </row>
    <row r="1353" spans="1:1" x14ac:dyDescent="0.25">
      <c r="A1353" s="39"/>
    </row>
    <row r="1354" spans="1:1" x14ac:dyDescent="0.25">
      <c r="A1354" s="39"/>
    </row>
    <row r="1355" spans="1:1" x14ac:dyDescent="0.25">
      <c r="A1355" s="39"/>
    </row>
    <row r="1356" spans="1:1" x14ac:dyDescent="0.25">
      <c r="A1356" s="39"/>
    </row>
    <row r="1357" spans="1:1" x14ac:dyDescent="0.25">
      <c r="A1357" s="39"/>
    </row>
    <row r="1358" spans="1:1" x14ac:dyDescent="0.25">
      <c r="A1358" s="39"/>
    </row>
    <row r="1359" spans="1:1" x14ac:dyDescent="0.25">
      <c r="A1359" s="39"/>
    </row>
    <row r="1360" spans="1:1" x14ac:dyDescent="0.25">
      <c r="A1360" s="39"/>
    </row>
    <row r="1361" spans="1:1" x14ac:dyDescent="0.25">
      <c r="A1361" s="39"/>
    </row>
    <row r="1362" spans="1:1" x14ac:dyDescent="0.25">
      <c r="A1362" s="39"/>
    </row>
    <row r="1363" spans="1:1" x14ac:dyDescent="0.25">
      <c r="A1363" s="39"/>
    </row>
    <row r="1364" spans="1:1" x14ac:dyDescent="0.25">
      <c r="A1364" s="39"/>
    </row>
    <row r="1365" spans="1:1" x14ac:dyDescent="0.25">
      <c r="A1365" s="39"/>
    </row>
    <row r="1366" spans="1:1" x14ac:dyDescent="0.25">
      <c r="A1366" s="39"/>
    </row>
    <row r="1367" spans="1:1" x14ac:dyDescent="0.25">
      <c r="A1367" s="39"/>
    </row>
    <row r="1368" spans="1:1" x14ac:dyDescent="0.25">
      <c r="A1368" s="39"/>
    </row>
    <row r="1369" spans="1:1" x14ac:dyDescent="0.25">
      <c r="A1369" s="39"/>
    </row>
    <row r="1370" spans="1:1" x14ac:dyDescent="0.25">
      <c r="A1370" s="39"/>
    </row>
    <row r="1371" spans="1:1" x14ac:dyDescent="0.25">
      <c r="A1371" s="39"/>
    </row>
    <row r="1372" spans="1:1" x14ac:dyDescent="0.25">
      <c r="A1372" s="39"/>
    </row>
    <row r="1373" spans="1:1" x14ac:dyDescent="0.25">
      <c r="A1373" s="39"/>
    </row>
    <row r="1374" spans="1:1" x14ac:dyDescent="0.25">
      <c r="A1374" s="39"/>
    </row>
    <row r="1375" spans="1:1" x14ac:dyDescent="0.25">
      <c r="A1375" s="39"/>
    </row>
    <row r="1376" spans="1:1" x14ac:dyDescent="0.25">
      <c r="A1376" s="39"/>
    </row>
    <row r="1377" spans="1:1" x14ac:dyDescent="0.25">
      <c r="A1377" s="39"/>
    </row>
    <row r="1378" spans="1:1" x14ac:dyDescent="0.25">
      <c r="A1378" s="39"/>
    </row>
    <row r="1379" spans="1:1" x14ac:dyDescent="0.25">
      <c r="A1379" s="39"/>
    </row>
    <row r="1380" spans="1:1" x14ac:dyDescent="0.25">
      <c r="A1380" s="39"/>
    </row>
    <row r="1381" spans="1:1" x14ac:dyDescent="0.25">
      <c r="A1381" s="39"/>
    </row>
    <row r="1382" spans="1:1" x14ac:dyDescent="0.25">
      <c r="A1382" s="39"/>
    </row>
    <row r="1383" spans="1:1" x14ac:dyDescent="0.25">
      <c r="A1383" s="39"/>
    </row>
    <row r="1384" spans="1:1" x14ac:dyDescent="0.25">
      <c r="A1384" s="39"/>
    </row>
    <row r="1385" spans="1:1" x14ac:dyDescent="0.25">
      <c r="A1385" s="39"/>
    </row>
    <row r="1386" spans="1:1" x14ac:dyDescent="0.25">
      <c r="A1386" s="39"/>
    </row>
    <row r="1387" spans="1:1" x14ac:dyDescent="0.25">
      <c r="A1387" s="39"/>
    </row>
    <row r="1388" spans="1:1" x14ac:dyDescent="0.25">
      <c r="A1388" s="39"/>
    </row>
    <row r="1389" spans="1:1" x14ac:dyDescent="0.25">
      <c r="A1389" s="39"/>
    </row>
    <row r="1390" spans="1:1" x14ac:dyDescent="0.25">
      <c r="A1390" s="39"/>
    </row>
    <row r="1391" spans="1:1" x14ac:dyDescent="0.25">
      <c r="A1391" s="39"/>
    </row>
    <row r="1392" spans="1:1" x14ac:dyDescent="0.25">
      <c r="A1392" s="39"/>
    </row>
    <row r="1393" spans="1:1" x14ac:dyDescent="0.25">
      <c r="A1393" s="39"/>
    </row>
    <row r="1394" spans="1:1" x14ac:dyDescent="0.25">
      <c r="A1394" s="39"/>
    </row>
    <row r="1395" spans="1:1" x14ac:dyDescent="0.25">
      <c r="A1395" s="39"/>
    </row>
    <row r="1396" spans="1:1" x14ac:dyDescent="0.25">
      <c r="A1396" s="39"/>
    </row>
    <row r="1397" spans="1:1" x14ac:dyDescent="0.25">
      <c r="A1397" s="39"/>
    </row>
    <row r="1398" spans="1:1" x14ac:dyDescent="0.25">
      <c r="A1398" s="39"/>
    </row>
    <row r="1399" spans="1:1" x14ac:dyDescent="0.25">
      <c r="A1399" s="39"/>
    </row>
    <row r="1400" spans="1:1" x14ac:dyDescent="0.25">
      <c r="A1400" s="39"/>
    </row>
    <row r="1401" spans="1:1" x14ac:dyDescent="0.25">
      <c r="A1401" s="39"/>
    </row>
    <row r="1402" spans="1:1" x14ac:dyDescent="0.25">
      <c r="A1402" s="39"/>
    </row>
    <row r="1403" spans="1:1" x14ac:dyDescent="0.25">
      <c r="A1403" s="39"/>
    </row>
    <row r="1404" spans="1:1" x14ac:dyDescent="0.25">
      <c r="A1404" s="39"/>
    </row>
    <row r="1405" spans="1:1" x14ac:dyDescent="0.25">
      <c r="A1405" s="39"/>
    </row>
    <row r="1406" spans="1:1" x14ac:dyDescent="0.25">
      <c r="A1406" s="39"/>
    </row>
    <row r="1407" spans="1:1" x14ac:dyDescent="0.25">
      <c r="A1407" s="39"/>
    </row>
    <row r="1408" spans="1:1" x14ac:dyDescent="0.25">
      <c r="A1408" s="39"/>
    </row>
    <row r="1409" spans="1:1" x14ac:dyDescent="0.25">
      <c r="A1409" s="39"/>
    </row>
    <row r="1410" spans="1:1" x14ac:dyDescent="0.25">
      <c r="A1410" s="39"/>
    </row>
    <row r="1411" spans="1:1" x14ac:dyDescent="0.25">
      <c r="A1411" s="39"/>
    </row>
    <row r="1412" spans="1:1" x14ac:dyDescent="0.25">
      <c r="A1412" s="39"/>
    </row>
    <row r="1413" spans="1:1" x14ac:dyDescent="0.25">
      <c r="A1413" s="39"/>
    </row>
    <row r="1414" spans="1:1" x14ac:dyDescent="0.25">
      <c r="A1414" s="39"/>
    </row>
    <row r="1415" spans="1:1" x14ac:dyDescent="0.25">
      <c r="A1415" s="39"/>
    </row>
    <row r="1416" spans="1:1" x14ac:dyDescent="0.25">
      <c r="A1416" s="39"/>
    </row>
    <row r="1417" spans="1:1" x14ac:dyDescent="0.25">
      <c r="A1417" s="39"/>
    </row>
    <row r="1418" spans="1:1" x14ac:dyDescent="0.25">
      <c r="A1418" s="39"/>
    </row>
    <row r="1419" spans="1:1" x14ac:dyDescent="0.25">
      <c r="A1419" s="39"/>
    </row>
    <row r="1420" spans="1:1" x14ac:dyDescent="0.25">
      <c r="A1420" s="39"/>
    </row>
    <row r="1421" spans="1:1" x14ac:dyDescent="0.25">
      <c r="A1421" s="39"/>
    </row>
    <row r="1422" spans="1:1" x14ac:dyDescent="0.25">
      <c r="A1422" s="39"/>
    </row>
    <row r="1423" spans="1:1" x14ac:dyDescent="0.25">
      <c r="A1423" s="39"/>
    </row>
    <row r="1424" spans="1:1" x14ac:dyDescent="0.25">
      <c r="A1424" s="39"/>
    </row>
    <row r="1425" spans="1:1" x14ac:dyDescent="0.25">
      <c r="A1425" s="39"/>
    </row>
    <row r="1426" spans="1:1" x14ac:dyDescent="0.25">
      <c r="A1426" s="39"/>
    </row>
    <row r="1427" spans="1:1" x14ac:dyDescent="0.25">
      <c r="A1427" s="39"/>
    </row>
    <row r="1428" spans="1:1" x14ac:dyDescent="0.25">
      <c r="A1428" s="39"/>
    </row>
    <row r="1429" spans="1:1" x14ac:dyDescent="0.25">
      <c r="A1429" s="39"/>
    </row>
    <row r="1430" spans="1:1" x14ac:dyDescent="0.25">
      <c r="A1430" s="39"/>
    </row>
    <row r="1431" spans="1:1" x14ac:dyDescent="0.25">
      <c r="A1431" s="39"/>
    </row>
    <row r="1432" spans="1:1" x14ac:dyDescent="0.25">
      <c r="A1432" s="39"/>
    </row>
    <row r="1433" spans="1:1" x14ac:dyDescent="0.25">
      <c r="A1433" s="39"/>
    </row>
    <row r="1434" spans="1:1" x14ac:dyDescent="0.25">
      <c r="A1434" s="39"/>
    </row>
    <row r="1435" spans="1:1" x14ac:dyDescent="0.25">
      <c r="A1435" s="39"/>
    </row>
    <row r="1436" spans="1:1" x14ac:dyDescent="0.25">
      <c r="A1436" s="39"/>
    </row>
    <row r="1437" spans="1:1" x14ac:dyDescent="0.25">
      <c r="A1437" s="39"/>
    </row>
    <row r="1438" spans="1:1" x14ac:dyDescent="0.25">
      <c r="A1438" s="39"/>
    </row>
    <row r="1439" spans="1:1" x14ac:dyDescent="0.25">
      <c r="A1439" s="39"/>
    </row>
    <row r="1440" spans="1:1" x14ac:dyDescent="0.25">
      <c r="A1440" s="39"/>
    </row>
    <row r="1441" spans="1:1" x14ac:dyDescent="0.25">
      <c r="A1441" s="39"/>
    </row>
    <row r="1442" spans="1:1" x14ac:dyDescent="0.25">
      <c r="A1442" s="39"/>
    </row>
    <row r="1443" spans="1:1" x14ac:dyDescent="0.25">
      <c r="A1443" s="39"/>
    </row>
    <row r="1444" spans="1:1" x14ac:dyDescent="0.25">
      <c r="A1444" s="39"/>
    </row>
    <row r="1445" spans="1:1" x14ac:dyDescent="0.25">
      <c r="A1445" s="39"/>
    </row>
    <row r="1446" spans="1:1" x14ac:dyDescent="0.25">
      <c r="A1446" s="39"/>
    </row>
    <row r="1447" spans="1:1" x14ac:dyDescent="0.25">
      <c r="A1447" s="39"/>
    </row>
    <row r="1448" spans="1:1" x14ac:dyDescent="0.25">
      <c r="A1448" s="39"/>
    </row>
    <row r="1449" spans="1:1" x14ac:dyDescent="0.25">
      <c r="A1449" s="39"/>
    </row>
    <row r="1450" spans="1:1" x14ac:dyDescent="0.25">
      <c r="A1450" s="39"/>
    </row>
    <row r="1451" spans="1:1" x14ac:dyDescent="0.25">
      <c r="A1451" s="39"/>
    </row>
    <row r="1452" spans="1:1" x14ac:dyDescent="0.25">
      <c r="A1452" s="39"/>
    </row>
    <row r="1453" spans="1:1" x14ac:dyDescent="0.25">
      <c r="A1453" s="39"/>
    </row>
    <row r="1454" spans="1:1" x14ac:dyDescent="0.25">
      <c r="A1454" s="39"/>
    </row>
    <row r="1455" spans="1:1" x14ac:dyDescent="0.25">
      <c r="A1455" s="39"/>
    </row>
    <row r="1456" spans="1:1" x14ac:dyDescent="0.25">
      <c r="A1456" s="39"/>
    </row>
    <row r="1457" spans="1:1" x14ac:dyDescent="0.25">
      <c r="A1457" s="39"/>
    </row>
    <row r="1458" spans="1:1" x14ac:dyDescent="0.25">
      <c r="A1458" s="39"/>
    </row>
    <row r="1459" spans="1:1" x14ac:dyDescent="0.25">
      <c r="A1459" s="39"/>
    </row>
    <row r="1460" spans="1:1" x14ac:dyDescent="0.25">
      <c r="A1460" s="39"/>
    </row>
    <row r="1461" spans="1:1" x14ac:dyDescent="0.25">
      <c r="A1461" s="39"/>
    </row>
    <row r="1462" spans="1:1" x14ac:dyDescent="0.25">
      <c r="A1462" s="39"/>
    </row>
    <row r="1463" spans="1:1" x14ac:dyDescent="0.25">
      <c r="A1463" s="39"/>
    </row>
    <row r="1464" spans="1:1" x14ac:dyDescent="0.25">
      <c r="A1464" s="39"/>
    </row>
    <row r="1465" spans="1:1" x14ac:dyDescent="0.25">
      <c r="A1465" s="39"/>
    </row>
    <row r="1466" spans="1:1" x14ac:dyDescent="0.25">
      <c r="A1466" s="39"/>
    </row>
    <row r="1467" spans="1:1" x14ac:dyDescent="0.25">
      <c r="A1467" s="39"/>
    </row>
    <row r="1468" spans="1:1" x14ac:dyDescent="0.25">
      <c r="A1468" s="39"/>
    </row>
    <row r="1469" spans="1:1" x14ac:dyDescent="0.25">
      <c r="A1469" s="39"/>
    </row>
    <row r="1470" spans="1:1" x14ac:dyDescent="0.25">
      <c r="A1470" s="39"/>
    </row>
    <row r="1471" spans="1:1" x14ac:dyDescent="0.25">
      <c r="A1471" s="39"/>
    </row>
    <row r="1472" spans="1:1" x14ac:dyDescent="0.25">
      <c r="A1472" s="39"/>
    </row>
    <row r="1473" spans="1:1" x14ac:dyDescent="0.25">
      <c r="A1473" s="39"/>
    </row>
    <row r="1474" spans="1:1" x14ac:dyDescent="0.25">
      <c r="A1474" s="39"/>
    </row>
    <row r="1475" spans="1:1" x14ac:dyDescent="0.25">
      <c r="A1475" s="39"/>
    </row>
    <row r="1476" spans="1:1" x14ac:dyDescent="0.25">
      <c r="A1476" s="39"/>
    </row>
    <row r="1477" spans="1:1" x14ac:dyDescent="0.25">
      <c r="A1477" s="39"/>
    </row>
    <row r="1478" spans="1:1" x14ac:dyDescent="0.25">
      <c r="A1478" s="39"/>
    </row>
    <row r="1479" spans="1:1" x14ac:dyDescent="0.25">
      <c r="A1479" s="39"/>
    </row>
    <row r="1480" spans="1:1" x14ac:dyDescent="0.25">
      <c r="A1480" s="39"/>
    </row>
    <row r="1481" spans="1:1" x14ac:dyDescent="0.25">
      <c r="A1481" s="39"/>
    </row>
    <row r="1482" spans="1:1" x14ac:dyDescent="0.25">
      <c r="A1482" s="39"/>
    </row>
    <row r="1483" spans="1:1" x14ac:dyDescent="0.25">
      <c r="A1483" s="39"/>
    </row>
    <row r="1484" spans="1:1" x14ac:dyDescent="0.25">
      <c r="A1484" s="39"/>
    </row>
    <row r="1485" spans="1:1" x14ac:dyDescent="0.25">
      <c r="A1485" s="39"/>
    </row>
    <row r="1486" spans="1:1" x14ac:dyDescent="0.25">
      <c r="A1486" s="39"/>
    </row>
    <row r="1487" spans="1:1" x14ac:dyDescent="0.25">
      <c r="A1487" s="39"/>
    </row>
    <row r="1488" spans="1:1" x14ac:dyDescent="0.25">
      <c r="A1488" s="39"/>
    </row>
    <row r="1489" spans="1:1" x14ac:dyDescent="0.25">
      <c r="A1489" s="39"/>
    </row>
    <row r="1490" spans="1:1" x14ac:dyDescent="0.25">
      <c r="A1490" s="39"/>
    </row>
    <row r="1491" spans="1:1" x14ac:dyDescent="0.25">
      <c r="A1491" s="39"/>
    </row>
    <row r="1492" spans="1:1" x14ac:dyDescent="0.25">
      <c r="A1492" s="39"/>
    </row>
    <row r="1493" spans="1:1" x14ac:dyDescent="0.25">
      <c r="A1493" s="39"/>
    </row>
    <row r="1494" spans="1:1" x14ac:dyDescent="0.25">
      <c r="A1494" s="39"/>
    </row>
    <row r="1495" spans="1:1" x14ac:dyDescent="0.25">
      <c r="A1495" s="39"/>
    </row>
    <row r="1496" spans="1:1" x14ac:dyDescent="0.25">
      <c r="A1496" s="39"/>
    </row>
    <row r="1497" spans="1:1" x14ac:dyDescent="0.25">
      <c r="A1497" s="39"/>
    </row>
    <row r="1498" spans="1:1" x14ac:dyDescent="0.25">
      <c r="A1498" s="39"/>
    </row>
    <row r="1499" spans="1:1" x14ac:dyDescent="0.25">
      <c r="A1499" s="39"/>
    </row>
    <row r="1500" spans="1:1" x14ac:dyDescent="0.25">
      <c r="A1500" s="39"/>
    </row>
    <row r="1501" spans="1:1" x14ac:dyDescent="0.25">
      <c r="A1501" s="39"/>
    </row>
    <row r="1502" spans="1:1" x14ac:dyDescent="0.25">
      <c r="A1502" s="39"/>
    </row>
    <row r="1503" spans="1:1" x14ac:dyDescent="0.25">
      <c r="A1503" s="39"/>
    </row>
    <row r="1504" spans="1:1" x14ac:dyDescent="0.25">
      <c r="A1504" s="39"/>
    </row>
    <row r="1505" spans="1:1" x14ac:dyDescent="0.25">
      <c r="A1505" s="39"/>
    </row>
    <row r="1506" spans="1:1" x14ac:dyDescent="0.25">
      <c r="A1506" s="39"/>
    </row>
    <row r="1507" spans="1:1" x14ac:dyDescent="0.25">
      <c r="A1507" s="39"/>
    </row>
    <row r="1508" spans="1:1" x14ac:dyDescent="0.25">
      <c r="A1508" s="39"/>
    </row>
    <row r="1509" spans="1:1" x14ac:dyDescent="0.25">
      <c r="A1509" s="39"/>
    </row>
    <row r="1510" spans="1:1" x14ac:dyDescent="0.25">
      <c r="A1510" s="39"/>
    </row>
    <row r="1511" spans="1:1" x14ac:dyDescent="0.25">
      <c r="A1511" s="39"/>
    </row>
    <row r="1512" spans="1:1" x14ac:dyDescent="0.25">
      <c r="A1512" s="39"/>
    </row>
    <row r="1513" spans="1:1" x14ac:dyDescent="0.25">
      <c r="A1513" s="39"/>
    </row>
    <row r="1514" spans="1:1" x14ac:dyDescent="0.25">
      <c r="A1514" s="39"/>
    </row>
    <row r="1515" spans="1:1" x14ac:dyDescent="0.25">
      <c r="A1515" s="39"/>
    </row>
    <row r="1516" spans="1:1" x14ac:dyDescent="0.25">
      <c r="A1516" s="39"/>
    </row>
    <row r="1517" spans="1:1" x14ac:dyDescent="0.25">
      <c r="A1517" s="39"/>
    </row>
    <row r="1518" spans="1:1" x14ac:dyDescent="0.25">
      <c r="A1518" s="39"/>
    </row>
    <row r="1519" spans="1:1" x14ac:dyDescent="0.25">
      <c r="A1519" s="39"/>
    </row>
    <row r="1520" spans="1:1" x14ac:dyDescent="0.25">
      <c r="A1520" s="39"/>
    </row>
    <row r="1521" spans="1:1" x14ac:dyDescent="0.25">
      <c r="A1521" s="39"/>
    </row>
    <row r="1522" spans="1:1" x14ac:dyDescent="0.25">
      <c r="A1522" s="39"/>
    </row>
    <row r="1523" spans="1:1" x14ac:dyDescent="0.25">
      <c r="A1523" s="39"/>
    </row>
    <row r="1524" spans="1:1" x14ac:dyDescent="0.25">
      <c r="A1524" s="39"/>
    </row>
    <row r="1525" spans="1:1" x14ac:dyDescent="0.25">
      <c r="A1525" s="39"/>
    </row>
    <row r="1526" spans="1:1" x14ac:dyDescent="0.25">
      <c r="A1526" s="39"/>
    </row>
    <row r="1527" spans="1:1" x14ac:dyDescent="0.25">
      <c r="A1527" s="39"/>
    </row>
    <row r="1528" spans="1:1" x14ac:dyDescent="0.25">
      <c r="A1528" s="39"/>
    </row>
    <row r="1529" spans="1:1" x14ac:dyDescent="0.25">
      <c r="A1529" s="39"/>
    </row>
    <row r="1530" spans="1:1" x14ac:dyDescent="0.25">
      <c r="A1530" s="39"/>
    </row>
  </sheetData>
  <autoFilter ref="A1:P766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M36"/>
  <sheetViews>
    <sheetView tabSelected="1" workbookViewId="0">
      <selection activeCell="I28" sqref="I28"/>
    </sheetView>
  </sheetViews>
  <sheetFormatPr baseColWidth="10" defaultColWidth="11.42578125" defaultRowHeight="15" x14ac:dyDescent="0.25"/>
  <cols>
    <col min="1" max="1" width="27" bestFit="1" customWidth="1"/>
    <col min="2" max="2" width="17" bestFit="1" customWidth="1"/>
    <col min="3" max="3" width="18.140625" bestFit="1" customWidth="1"/>
    <col min="4" max="4" width="16.85546875" bestFit="1" customWidth="1"/>
    <col min="5" max="5" width="11.85546875" bestFit="1" customWidth="1"/>
    <col min="6" max="6" width="14.42578125" bestFit="1" customWidth="1"/>
    <col min="7" max="7" width="14.140625" bestFit="1" customWidth="1"/>
    <col min="8" max="8" width="10.42578125" bestFit="1" customWidth="1"/>
    <col min="9" max="9" width="17" bestFit="1" customWidth="1"/>
    <col min="10" max="10" width="13.28515625" bestFit="1" customWidth="1"/>
    <col min="11" max="11" width="11.140625" bestFit="1" customWidth="1"/>
  </cols>
  <sheetData>
    <row r="2" spans="1:13" hidden="1" x14ac:dyDescent="0.25"/>
    <row r="3" spans="1:13" hidden="1" x14ac:dyDescent="0.25">
      <c r="A3" s="1" t="s">
        <v>112</v>
      </c>
      <c r="B3" t="s">
        <v>113</v>
      </c>
      <c r="C3" t="s">
        <v>114</v>
      </c>
      <c r="D3" t="s">
        <v>115</v>
      </c>
      <c r="E3" t="s">
        <v>116</v>
      </c>
      <c r="F3" t="s">
        <v>117</v>
      </c>
      <c r="G3" t="s">
        <v>118</v>
      </c>
      <c r="H3" t="s">
        <v>119</v>
      </c>
      <c r="I3" t="s">
        <v>120</v>
      </c>
      <c r="J3" t="s">
        <v>121</v>
      </c>
      <c r="K3" t="s">
        <v>122</v>
      </c>
    </row>
    <row r="4" spans="1:13" hidden="1" x14ac:dyDescent="0.25">
      <c r="A4" s="2" t="s">
        <v>16</v>
      </c>
      <c r="B4" s="41">
        <v>7329</v>
      </c>
      <c r="C4" s="41">
        <v>7372</v>
      </c>
      <c r="D4" s="45">
        <v>6632</v>
      </c>
      <c r="E4" s="41">
        <v>740</v>
      </c>
      <c r="F4" s="41">
        <v>42</v>
      </c>
      <c r="G4" s="41">
        <v>12</v>
      </c>
      <c r="H4" s="41">
        <v>68</v>
      </c>
      <c r="I4" s="41">
        <v>10</v>
      </c>
      <c r="J4" s="45">
        <v>7546</v>
      </c>
      <c r="K4" s="45">
        <v>0</v>
      </c>
    </row>
    <row r="5" spans="1:13" hidden="1" x14ac:dyDescent="0.25">
      <c r="A5" s="2" t="s">
        <v>19</v>
      </c>
      <c r="B5" s="41">
        <v>1477</v>
      </c>
      <c r="C5" s="41">
        <v>1461</v>
      </c>
      <c r="D5" s="45">
        <v>1157</v>
      </c>
      <c r="E5" s="41">
        <v>304</v>
      </c>
      <c r="F5" s="41">
        <v>13</v>
      </c>
      <c r="G5" s="41">
        <v>4</v>
      </c>
      <c r="H5" s="41">
        <v>0</v>
      </c>
      <c r="I5" s="41">
        <v>1</v>
      </c>
      <c r="J5" s="45">
        <v>1455</v>
      </c>
      <c r="K5" s="41"/>
    </row>
    <row r="6" spans="1:13" hidden="1" x14ac:dyDescent="0.25">
      <c r="A6" s="2" t="s">
        <v>20</v>
      </c>
      <c r="B6" s="41">
        <v>1119</v>
      </c>
      <c r="C6" s="41">
        <v>1103</v>
      </c>
      <c r="D6" s="47">
        <v>973</v>
      </c>
      <c r="E6" s="41">
        <v>130</v>
      </c>
      <c r="F6" s="42">
        <v>42</v>
      </c>
      <c r="G6" s="42">
        <v>27</v>
      </c>
      <c r="H6" s="41">
        <v>35</v>
      </c>
      <c r="I6" s="41">
        <v>0</v>
      </c>
      <c r="J6" s="43">
        <v>1124</v>
      </c>
      <c r="K6" s="43">
        <v>0</v>
      </c>
      <c r="L6" s="18"/>
      <c r="M6" s="18"/>
    </row>
    <row r="7" spans="1:13" hidden="1" x14ac:dyDescent="0.25">
      <c r="A7" s="2" t="s">
        <v>21</v>
      </c>
      <c r="B7" s="41">
        <v>473</v>
      </c>
      <c r="C7" s="41">
        <v>458</v>
      </c>
      <c r="D7" s="46">
        <v>346</v>
      </c>
      <c r="E7" s="41">
        <v>112</v>
      </c>
      <c r="F7" s="41">
        <v>12</v>
      </c>
      <c r="G7" s="41">
        <v>8</v>
      </c>
      <c r="H7" s="41">
        <v>1</v>
      </c>
      <c r="I7" s="41">
        <v>0</v>
      </c>
      <c r="J7" s="46">
        <v>476</v>
      </c>
      <c r="K7" s="46">
        <v>0</v>
      </c>
    </row>
    <row r="8" spans="1:13" hidden="1" x14ac:dyDescent="0.25">
      <c r="A8" s="2" t="s">
        <v>22</v>
      </c>
      <c r="B8" s="41">
        <v>329</v>
      </c>
      <c r="C8" s="41">
        <v>327</v>
      </c>
      <c r="D8" s="46">
        <v>206</v>
      </c>
      <c r="E8" s="41">
        <v>121</v>
      </c>
      <c r="F8" s="41">
        <v>0</v>
      </c>
      <c r="G8" s="41">
        <v>0</v>
      </c>
      <c r="H8" s="41">
        <v>0</v>
      </c>
      <c r="I8" s="41">
        <v>0</v>
      </c>
      <c r="J8" s="46">
        <v>329</v>
      </c>
      <c r="K8" s="46">
        <v>0</v>
      </c>
    </row>
    <row r="9" spans="1:13" hidden="1" x14ac:dyDescent="0.25">
      <c r="A9" s="2" t="s">
        <v>23</v>
      </c>
      <c r="B9" s="41">
        <v>85</v>
      </c>
      <c r="C9" s="41">
        <v>86</v>
      </c>
      <c r="D9" s="46">
        <v>60</v>
      </c>
      <c r="E9" s="41">
        <v>26</v>
      </c>
      <c r="F9" s="41">
        <v>2</v>
      </c>
      <c r="G9" s="41">
        <v>1</v>
      </c>
      <c r="H9" s="41">
        <v>0</v>
      </c>
      <c r="I9" s="41">
        <v>0</v>
      </c>
      <c r="J9" s="46">
        <v>85</v>
      </c>
      <c r="K9" s="46">
        <v>0</v>
      </c>
    </row>
    <row r="10" spans="1:13" hidden="1" x14ac:dyDescent="0.25">
      <c r="A10" s="2" t="s">
        <v>24</v>
      </c>
      <c r="B10" s="41">
        <v>276</v>
      </c>
      <c r="C10" s="41">
        <v>280</v>
      </c>
      <c r="D10" s="44">
        <v>223</v>
      </c>
      <c r="E10" s="41">
        <v>57</v>
      </c>
      <c r="F10" s="41">
        <v>0</v>
      </c>
      <c r="G10" s="41">
        <v>0</v>
      </c>
      <c r="H10" s="41">
        <v>5</v>
      </c>
      <c r="I10" s="41">
        <v>0</v>
      </c>
      <c r="J10" s="44">
        <v>280</v>
      </c>
      <c r="K10" s="44">
        <v>0</v>
      </c>
    </row>
    <row r="11" spans="1:13" hidden="1" x14ac:dyDescent="0.25">
      <c r="A11" s="2" t="s">
        <v>25</v>
      </c>
      <c r="B11" s="41">
        <v>242</v>
      </c>
      <c r="C11" s="41">
        <v>240</v>
      </c>
      <c r="D11" s="44">
        <v>175</v>
      </c>
      <c r="E11" s="41">
        <v>65</v>
      </c>
      <c r="F11" s="41">
        <v>4</v>
      </c>
      <c r="G11" s="41">
        <v>1</v>
      </c>
      <c r="H11" s="41">
        <v>0</v>
      </c>
      <c r="I11" s="41">
        <v>0</v>
      </c>
      <c r="J11" s="44">
        <v>242</v>
      </c>
      <c r="K11" s="44">
        <v>0</v>
      </c>
    </row>
    <row r="12" spans="1:13" hidden="1" x14ac:dyDescent="0.25">
      <c r="A12" s="2" t="s">
        <v>26</v>
      </c>
      <c r="B12" s="41">
        <v>287</v>
      </c>
      <c r="C12" s="41">
        <v>288</v>
      </c>
      <c r="D12" s="45">
        <v>231</v>
      </c>
      <c r="E12" s="41">
        <v>57</v>
      </c>
      <c r="F12" s="41">
        <v>0</v>
      </c>
      <c r="G12" s="41">
        <v>0</v>
      </c>
      <c r="H12" s="41">
        <v>1</v>
      </c>
      <c r="I12" s="41">
        <v>0</v>
      </c>
      <c r="J12" s="45">
        <v>293</v>
      </c>
      <c r="K12" s="41"/>
    </row>
    <row r="13" spans="1:13" hidden="1" x14ac:dyDescent="0.25">
      <c r="A13" s="2" t="s">
        <v>123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3" hidden="1" x14ac:dyDescent="0.25">
      <c r="A14" s="2" t="s">
        <v>124</v>
      </c>
      <c r="B14" s="41">
        <v>11617</v>
      </c>
      <c r="C14" s="41">
        <v>11615</v>
      </c>
      <c r="D14" s="41">
        <v>10003</v>
      </c>
      <c r="E14" s="41">
        <v>1612</v>
      </c>
      <c r="F14" s="41">
        <v>115</v>
      </c>
      <c r="G14" s="41">
        <v>53</v>
      </c>
      <c r="H14" s="41">
        <v>110</v>
      </c>
      <c r="I14" s="41">
        <v>11</v>
      </c>
      <c r="J14" s="41">
        <v>11830</v>
      </c>
      <c r="K14" s="41">
        <v>0</v>
      </c>
    </row>
    <row r="15" spans="1:13" hidden="1" x14ac:dyDescent="0.25"/>
    <row r="16" spans="1:13" ht="15.75" thickBot="1" x14ac:dyDescent="0.3"/>
    <row r="17" spans="1:10" ht="15.75" thickBot="1" x14ac:dyDescent="0.3">
      <c r="A17" s="3"/>
      <c r="B17" s="4"/>
      <c r="C17" s="4"/>
      <c r="D17" s="4"/>
      <c r="E17" s="5"/>
      <c r="F17" s="5"/>
      <c r="G17" s="6"/>
    </row>
    <row r="18" spans="1:10" ht="16.5" thickBot="1" x14ac:dyDescent="0.3">
      <c r="A18" s="7"/>
      <c r="B18" s="23"/>
      <c r="C18" s="23"/>
      <c r="D18" s="23"/>
      <c r="E18" s="24" t="s">
        <v>125</v>
      </c>
      <c r="F18" s="24" t="s">
        <v>126</v>
      </c>
      <c r="G18" s="8" t="s">
        <v>127</v>
      </c>
    </row>
    <row r="19" spans="1:10" ht="15.75" x14ac:dyDescent="0.25">
      <c r="A19" s="9" t="s">
        <v>128</v>
      </c>
      <c r="B19" s="25"/>
      <c r="C19" s="25"/>
      <c r="D19" s="25"/>
      <c r="E19" s="26">
        <f>+GETPIVOTDATA(" Camas_Ocupadas",$A$3,"Grupo_de_Camas","HOSPITALIZACION ADULTO")-GETPIVOTDATA(" Ocupadas_C19",$A$3,"Grupo_de_Camas","HOSPITALIZACION ADULTO")</f>
        <v>6620</v>
      </c>
      <c r="F19" s="26">
        <f>+GETPIVOTDATA(" REPS_CAMAS",$A$3,"Grupo_de_Camas","HOSPITALIZACION ADULTO")+GETPIVOTDATA(" TR_CAMAS",$A$3,"Grupo_de_Camas","HOSPITALIZACION ADULTO")-GETPIVOTDATA(" Asignadas_C19",$A$3,"Grupo_de_Camas","HOSPITALIZACION ADULTO")</f>
        <v>7504</v>
      </c>
      <c r="G19" s="10">
        <f>E19/F19</f>
        <v>0.88219616204690832</v>
      </c>
    </row>
    <row r="20" spans="1:10" ht="15.75" x14ac:dyDescent="0.25">
      <c r="A20" s="9" t="s">
        <v>129</v>
      </c>
      <c r="B20" s="25"/>
      <c r="C20" s="25"/>
      <c r="D20" s="25"/>
      <c r="E20" s="26">
        <f>+GETPIVOTDATA(" Ocupadas_C19",$A$3,"Grupo_de_Camas","HOSPITALIZACION ADULTO")</f>
        <v>12</v>
      </c>
      <c r="F20" s="26">
        <f>+GETPIVOTDATA(" Asignadas_C19",$A$3,"Grupo_de_Camas","HOSPITALIZACION ADULTO")</f>
        <v>42</v>
      </c>
      <c r="G20" s="10">
        <f t="shared" ref="G20:G35" si="0">E20/F20</f>
        <v>0.2857142857142857</v>
      </c>
    </row>
    <row r="21" spans="1:10" ht="15.75" x14ac:dyDescent="0.25">
      <c r="A21" s="9" t="s">
        <v>130</v>
      </c>
      <c r="B21" s="25"/>
      <c r="C21" s="25"/>
      <c r="D21" s="25"/>
      <c r="E21" s="26">
        <f>+GETPIVOTDATA(" Camas_Ocupadas",$A$3,"Grupo_de_Camas","PEDIATRÍA")-GETPIVOTDATA(" Ocupadas_C19",$A$3,"Grupo_de_Camas","PEDIATRÍA")</f>
        <v>1153</v>
      </c>
      <c r="F21" s="26">
        <f>+GETPIVOTDATA(" Camas_Habilitadas",$A$3,"Grupo_de_Camas","PEDIATRÍA")-GETPIVOTDATA(" Asignadas_C19",$A$3,"Grupo_de_Camas","PEDIATRÍA")</f>
        <v>1448</v>
      </c>
      <c r="G21" s="10">
        <f t="shared" si="0"/>
        <v>0.79627071823204421</v>
      </c>
    </row>
    <row r="22" spans="1:10" ht="15.75" x14ac:dyDescent="0.25">
      <c r="A22" s="34" t="s">
        <v>131</v>
      </c>
      <c r="B22" s="35"/>
      <c r="C22" s="35"/>
      <c r="D22" s="35"/>
      <c r="E22" s="36">
        <f>+GETPIVOTDATA(" Ocupadas_C19",$A$3,"Grupo_de_Camas","PEDIATRÍA")</f>
        <v>4</v>
      </c>
      <c r="F22" s="36">
        <f>+GETPIVOTDATA(" Asignadas_C19",$A$3,"Grupo_de_Camas","PEDIATRÍA")</f>
        <v>13</v>
      </c>
      <c r="G22" s="37">
        <f t="shared" si="0"/>
        <v>0.30769230769230771</v>
      </c>
    </row>
    <row r="23" spans="1:10" ht="15.75" x14ac:dyDescent="0.25">
      <c r="A23" s="9" t="s">
        <v>132</v>
      </c>
      <c r="B23" s="25"/>
      <c r="C23" s="25"/>
      <c r="D23" s="25"/>
      <c r="E23" s="26">
        <f>+GETPIVOTDATA(" Camas_Ocupadas",$A$3,"Grupo_de_Camas","UNIDAD RECIEN NACIDO")-GETPIVOTDATA(" Ocupadas_C19",$A$3,"Grupo_de_Camas","UNIDAD RECIEN NACIDO")</f>
        <v>231</v>
      </c>
      <c r="F23" s="26">
        <f>+GETPIVOTDATA(" Camas_Habilitadas",$A$3,"Grupo_de_Camas","UNIDAD RECIEN NACIDO")-GETPIVOTDATA(" Asignadas_C19",$A$3,"Grupo_de_Camas","UNIDAD RECIEN NACIDO")</f>
        <v>288</v>
      </c>
      <c r="G23" s="10">
        <f t="shared" si="0"/>
        <v>0.80208333333333337</v>
      </c>
    </row>
    <row r="24" spans="1:10" ht="15.75" x14ac:dyDescent="0.25">
      <c r="A24" s="9" t="s">
        <v>133</v>
      </c>
      <c r="B24" s="25"/>
      <c r="C24" s="25"/>
      <c r="D24" s="25"/>
      <c r="E24" s="26">
        <f>+GETPIVOTDATA(" Ocupadas_C19",$A$3,"Grupo_de_Camas","UNIDAD RECIEN NACIDO")</f>
        <v>0</v>
      </c>
      <c r="F24" s="26">
        <f>+GETPIVOTDATA(" Asignadas_C19",$A$3,"Grupo_de_Camas","UNIDAD RECIEN NACIDO")</f>
        <v>0</v>
      </c>
      <c r="G24" s="10">
        <v>0</v>
      </c>
    </row>
    <row r="25" spans="1:10" ht="15.75" x14ac:dyDescent="0.25">
      <c r="A25" s="9" t="s">
        <v>134</v>
      </c>
      <c r="B25" s="25"/>
      <c r="C25" s="25"/>
      <c r="D25" s="25"/>
      <c r="E25" s="26">
        <f>+GETPIVOTDATA(" Camas_Ocupadas",$A$3,"Grupo_de_Camas","UCI NEONATAL")-GETPIVOTDATA(" Ocupadas_C19",$A$3,"Grupo_de_Camas","UCI NEONATAL")</f>
        <v>223</v>
      </c>
      <c r="F25" s="26">
        <f>+GETPIVOTDATA(" Camas_Habilitadas",$A$3,"Grupo_de_Camas","UCI NEONATAL")-GETPIVOTDATA(" Asignadas_C19",$A$3,"Grupo_de_Camas","UCI NEONATAL")</f>
        <v>280</v>
      </c>
      <c r="G25" s="10">
        <f t="shared" si="0"/>
        <v>0.79642857142857137</v>
      </c>
      <c r="J25" s="22"/>
    </row>
    <row r="26" spans="1:10" ht="15.75" x14ac:dyDescent="0.25">
      <c r="A26" s="11" t="s">
        <v>135</v>
      </c>
      <c r="B26" s="27"/>
      <c r="C26" s="27"/>
      <c r="D26" s="27"/>
      <c r="E26" s="28">
        <f>+GETPIVOTDATA(" Ocupadas_C19",$A$3,"Grupo_de_Camas","UCI NEONATAL")</f>
        <v>0</v>
      </c>
      <c r="F26" s="28">
        <f>+GETPIVOTDATA(" Asignadas_C19",$A$3,"Grupo_de_Camas","UCI NEONATAL")</f>
        <v>0</v>
      </c>
      <c r="G26" s="38">
        <v>0</v>
      </c>
    </row>
    <row r="27" spans="1:10" ht="15.75" x14ac:dyDescent="0.25">
      <c r="A27" s="9" t="s">
        <v>136</v>
      </c>
      <c r="B27" s="25"/>
      <c r="C27" s="25"/>
      <c r="D27" s="25"/>
      <c r="E27" s="26">
        <f>+GETPIVOTDATA(" Camas_Ocupadas",$A$3,"Grupo_de_Camas","UCI PEDIATRICA")-GETPIVOTDATA(" Ocupadas_C19",$A$3,"Grupo_de_Camas","UCI PEDIATRICA")</f>
        <v>174</v>
      </c>
      <c r="F27" s="26">
        <f>+GETPIVOTDATA(" Camas_Habilitadas",$A$3,"Grupo_de_Camas","UCI PEDIATRICA")-GETPIVOTDATA(" Asignadas_C19",$A$3,"Grupo_de_Camas","UCI PEDIATRICA")</f>
        <v>236</v>
      </c>
      <c r="G27" s="10">
        <f t="shared" si="0"/>
        <v>0.73728813559322037</v>
      </c>
    </row>
    <row r="28" spans="1:10" ht="15.75" x14ac:dyDescent="0.25">
      <c r="A28" s="11" t="s">
        <v>137</v>
      </c>
      <c r="B28" s="27"/>
      <c r="C28" s="27"/>
      <c r="D28" s="27"/>
      <c r="E28" s="28">
        <f>+GETPIVOTDATA(" Ocupadas_C19",$A$3,"Grupo_de_Camas","UCI PEDIATRICA")</f>
        <v>1</v>
      </c>
      <c r="F28" s="28">
        <f>+GETPIVOTDATA(" Asignadas_C19",$A$3,"Grupo_de_Camas","UCI PEDIATRICA")</f>
        <v>4</v>
      </c>
      <c r="G28" s="12">
        <f t="shared" si="0"/>
        <v>0.25</v>
      </c>
    </row>
    <row r="29" spans="1:10" ht="15.75" x14ac:dyDescent="0.25">
      <c r="A29" s="13" t="s">
        <v>138</v>
      </c>
      <c r="B29" s="29"/>
      <c r="C29" s="29"/>
      <c r="D29" s="29"/>
      <c r="E29" s="30">
        <f>+GETPIVOTDATA(" Camas_Ocupadas",$A$3,"Grupo_de_Camas","UCI ADULTO")</f>
        <v>973</v>
      </c>
      <c r="F29" s="30">
        <f>+GETPIVOTDATA(" REPS_CAMAS",$A$3,"Grupo_de_Camas","UCI ADULTO")+GETPIVOTDATA(" TR_CAMAS",$A$3,"Grupo_de_Camas","UCI ADULTO")</f>
        <v>1124</v>
      </c>
      <c r="G29" s="20">
        <f t="shared" si="0"/>
        <v>0.86565836298932386</v>
      </c>
      <c r="I29" s="19"/>
    </row>
    <row r="30" spans="1:10" ht="15.75" x14ac:dyDescent="0.25">
      <c r="A30" s="14" t="s">
        <v>139</v>
      </c>
      <c r="B30" s="31"/>
      <c r="C30" s="31"/>
      <c r="D30" s="31"/>
      <c r="E30" s="32">
        <f>+GETPIVOTDATA(" Ocupadas_C19",$A$3,"Grupo_de_Camas","UCI ADULTO")</f>
        <v>27</v>
      </c>
      <c r="F30" s="32">
        <f>+GETPIVOTDATA(" Asignadas_C19",$A$3,"Grupo_de_Camas","UCI ADULTO")</f>
        <v>42</v>
      </c>
      <c r="G30" s="21">
        <f t="shared" si="0"/>
        <v>0.6428571428571429</v>
      </c>
      <c r="I30" s="19"/>
    </row>
    <row r="31" spans="1:10" ht="15.75" x14ac:dyDescent="0.25">
      <c r="A31" s="9" t="s">
        <v>140</v>
      </c>
      <c r="B31" s="25"/>
      <c r="C31" s="25"/>
      <c r="D31" s="25"/>
      <c r="E31" s="26">
        <f>+GETPIVOTDATA(" Camas_Ocupadas",$A$3,"Grupo_de_Camas","UCI INTERMEDIO NEONATAL")-GETPIVOTDATA(" Ocupadas_C19",$A$3,"Grupo_de_Camas","UCI INTERMEDIO NEONATAL")</f>
        <v>206</v>
      </c>
      <c r="F31" s="26">
        <f>+GETPIVOTDATA(" Camas_Habilitadas",$A$3,"Grupo_de_Camas","UCI INTERMEDIO NEONATAL")-GETPIVOTDATA(" Asignadas_C19",$A$3,"Grupo_de_Camas","UCI INTERMEDIO NEONATAL")</f>
        <v>327</v>
      </c>
      <c r="G31" s="10">
        <f t="shared" si="0"/>
        <v>0.62996941896024461</v>
      </c>
    </row>
    <row r="32" spans="1:10" ht="15.75" x14ac:dyDescent="0.25">
      <c r="A32" s="9" t="s">
        <v>141</v>
      </c>
      <c r="B32" s="25"/>
      <c r="C32" s="25"/>
      <c r="D32" s="25"/>
      <c r="E32" s="26">
        <f>+GETPIVOTDATA(" Ocupadas_C19",$A$3,"Grupo_de_Camas","UCI INTERMEDIO NEONATAL")</f>
        <v>0</v>
      </c>
      <c r="F32" s="26">
        <f>+GETPIVOTDATA(" Asignadas_C19",$A$3,"Grupo_de_Camas","UCI INTERMEDIO NEONATAL")</f>
        <v>0</v>
      </c>
      <c r="G32" s="10">
        <v>0</v>
      </c>
    </row>
    <row r="33" spans="1:7" ht="15.75" x14ac:dyDescent="0.25">
      <c r="A33" s="9" t="s">
        <v>142</v>
      </c>
      <c r="B33" s="25"/>
      <c r="C33" s="25"/>
      <c r="D33" s="25"/>
      <c r="E33" s="26">
        <f>+GETPIVOTDATA(" Camas_Ocupadas",$A$3,"Grupo_de_Camas","UCI INTERMEDIO PEDIÁTRICO")-GETPIVOTDATA(" Ocupadas_C19",$A$3,"Grupo_de_Camas","UCI INTERMEDIO PEDIÁTRICO")</f>
        <v>59</v>
      </c>
      <c r="F33" s="26">
        <f>+GETPIVOTDATA(" Camas_Habilitadas",$A$3,"Grupo_de_Camas","UCI INTERMEDIO PEDIÁTRICO")-GETPIVOTDATA(" Asignadas_C19",$A$3,"Grupo_de_Camas","UCI INTERMEDIO PEDIÁTRICO")</f>
        <v>84</v>
      </c>
      <c r="G33" s="10">
        <f t="shared" si="0"/>
        <v>0.70238095238095233</v>
      </c>
    </row>
    <row r="34" spans="1:7" ht="15.75" x14ac:dyDescent="0.25">
      <c r="A34" s="9" t="s">
        <v>143</v>
      </c>
      <c r="B34" s="25"/>
      <c r="C34" s="25"/>
      <c r="D34" s="25"/>
      <c r="E34" s="26">
        <f>+GETPIVOTDATA(" Ocupadas_C19",$A$3,"Grupo_de_Camas","UCI INTERMEDIO PEDIÁTRICO")</f>
        <v>1</v>
      </c>
      <c r="F34" s="26">
        <f>+GETPIVOTDATA(" Asignadas_C19",$A$3,"Grupo_de_Camas","UCI INTERMEDIO PEDIÁTRICO")</f>
        <v>2</v>
      </c>
      <c r="G34" s="10">
        <f t="shared" si="0"/>
        <v>0.5</v>
      </c>
    </row>
    <row r="35" spans="1:7" ht="15.75" x14ac:dyDescent="0.25">
      <c r="A35" s="9" t="s">
        <v>144</v>
      </c>
      <c r="B35" s="25"/>
      <c r="C35" s="25"/>
      <c r="D35" s="25"/>
      <c r="E35" s="26">
        <f>+GETPIVOTDATA(" Camas_Ocupadas",$A$3,"Grupo_de_Camas","UCI INTERMEDIO ADULTO")-GETPIVOTDATA(" Ocupadas_C19",$A$3,"Grupo_de_Camas","UCI INTERMEDIO ADULTO")</f>
        <v>338</v>
      </c>
      <c r="F35" s="26">
        <f>+GETPIVOTDATA(" REPS_CAMAS",$A$3,"Grupo_de_Camas","UCI INTERMEDIO ADULTO")+GETPIVOTDATA(" TR_CAMAS",$A$3,"Grupo_de_Camas","UCI INTERMEDIO ADULTO")-GETPIVOTDATA(" Asignadas_C19",$A$3,"Grupo_de_Camas","UCI INTERMEDIO ADULTO")</f>
        <v>464</v>
      </c>
      <c r="G35" s="10">
        <f t="shared" si="0"/>
        <v>0.72844827586206895</v>
      </c>
    </row>
    <row r="36" spans="1:7" ht="16.5" thickBot="1" x14ac:dyDescent="0.3">
      <c r="A36" s="15" t="s">
        <v>145</v>
      </c>
      <c r="B36" s="16"/>
      <c r="C36" s="16"/>
      <c r="D36" s="16"/>
      <c r="E36" s="17">
        <f>+GETPIVOTDATA(" Ocupadas_C19",$A$3,"Grupo_de_Camas","UCI INTERMEDIO ADULTO")</f>
        <v>8</v>
      </c>
      <c r="F36" s="17">
        <f>+GETPIVOTDATA(" Asignadas_C19",$A$3,"Grupo_de_Camas","UCI INTERMEDIO ADULTO")</f>
        <v>12</v>
      </c>
      <c r="G36" s="33">
        <f>E36/F36</f>
        <v>0.66666666666666663</v>
      </c>
    </row>
  </sheetData>
  <autoFilter ref="E18:G36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2022-10-14T09:36:44Z</dcterms:created>
  <dcterms:modified xsi:type="dcterms:W3CDTF">2025-02-16T18:42:45Z</dcterms:modified>
  <cp:category/>
  <cp:contentStatus/>
</cp:coreProperties>
</file>